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uke\_VUT_DIPLOMKA\___Od začátku\ODEVZDÁNÍ 1\4.3 Výpočetní protokoly\"/>
    </mc:Choice>
  </mc:AlternateContent>
  <xr:revisionPtr revIDLastSave="0" documentId="13_ncr:1_{10EE6394-4C98-4153-B22C-6543105B26D0}" xr6:coauthVersionLast="45" xr6:coauthVersionMax="45" xr10:uidLastSave="{00000000-0000-0000-0000-000000000000}"/>
  <bookViews>
    <workbookView xWindow="-120" yWindow="-120" windowWidth="29040" windowHeight="15840" xr2:uid="{F0D74B7A-3E0F-4459-93C5-0E28F506CAB0}"/>
  </bookViews>
  <sheets>
    <sheet name="List1" sheetId="1" r:id="rId1"/>
  </sheets>
  <definedNames>
    <definedName name="_xlnm.Print_Area" localSheetId="0">List1!$A$1:$G$245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R6" i="1" l="1"/>
  <c r="R5" i="1"/>
  <c r="R4" i="1"/>
  <c r="R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3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3" i="1"/>
  <c r="G34" i="1"/>
  <c r="G35" i="1"/>
  <c r="G40" i="1"/>
  <c r="G41" i="1"/>
  <c r="G43" i="1"/>
  <c r="G44" i="1"/>
  <c r="G45" i="1"/>
  <c r="G46" i="1"/>
  <c r="G47" i="1"/>
  <c r="G9" i="1"/>
  <c r="G10" i="1"/>
  <c r="G15" i="1"/>
  <c r="G16" i="1"/>
  <c r="G19" i="1"/>
  <c r="G20" i="1"/>
  <c r="G21" i="1"/>
  <c r="G22" i="1"/>
  <c r="G23" i="1"/>
  <c r="G24" i="1"/>
  <c r="E27" i="1"/>
  <c r="F28" i="1" s="1"/>
  <c r="E29" i="1" s="1"/>
  <c r="F30" i="1" s="1"/>
  <c r="E31" i="1" s="1"/>
  <c r="F34" i="1" s="1"/>
  <c r="E6" i="1"/>
  <c r="F7" i="1"/>
  <c r="E8" i="1"/>
  <c r="F8" i="1"/>
  <c r="E9" i="1"/>
  <c r="F10" i="1"/>
  <c r="E11" i="1"/>
  <c r="F11" i="1"/>
  <c r="E12" i="1"/>
  <c r="F12" i="1"/>
  <c r="E13" i="1"/>
  <c r="F13" i="1"/>
  <c r="E14" i="1"/>
  <c r="F14" i="1"/>
  <c r="E15" i="1"/>
  <c r="F16" i="1"/>
  <c r="E17" i="1"/>
  <c r="F17" i="1"/>
  <c r="E18" i="1"/>
  <c r="F18" i="1"/>
  <c r="E19" i="1"/>
  <c r="F20" i="1"/>
  <c r="E21" i="1"/>
  <c r="F22" i="1"/>
  <c r="E23" i="1"/>
  <c r="A25" i="1"/>
  <c r="E28" i="1"/>
  <c r="F29" i="1"/>
  <c r="E30" i="1"/>
  <c r="F31" i="1"/>
  <c r="E32" i="1"/>
  <c r="F32" i="1"/>
  <c r="E33" i="1"/>
  <c r="F33" i="1"/>
  <c r="E34" i="1"/>
  <c r="F35" i="1"/>
  <c r="E36" i="1"/>
  <c r="F36" i="1"/>
  <c r="E37" i="1"/>
  <c r="F37" i="1"/>
  <c r="E38" i="1"/>
  <c r="F38" i="1"/>
  <c r="E39" i="1"/>
  <c r="F39" i="1"/>
  <c r="E40" i="1"/>
  <c r="F41" i="1"/>
  <c r="E42" i="1"/>
  <c r="F42" i="1"/>
  <c r="E43" i="1"/>
  <c r="F44" i="1"/>
  <c r="E45" i="1"/>
  <c r="F46" i="1"/>
  <c r="E47" i="1"/>
  <c r="F5" i="1"/>
  <c r="E4" i="1"/>
  <c r="E3" i="1"/>
  <c r="F4" i="1" s="1"/>
  <c r="E5" i="1" s="1"/>
  <c r="F6" i="1" s="1"/>
  <c r="E7" i="1" s="1"/>
  <c r="G8" i="1" s="1"/>
  <c r="J17" i="1" s="1"/>
  <c r="C48" i="1"/>
  <c r="B48" i="1"/>
  <c r="C24" i="1"/>
  <c r="B24" i="1"/>
  <c r="G55" i="1"/>
  <c r="G56" i="1"/>
  <c r="G63" i="1"/>
  <c r="G64" i="1"/>
  <c r="G71" i="1"/>
  <c r="G72" i="1"/>
  <c r="G77" i="1"/>
  <c r="G78" i="1"/>
  <c r="G83" i="1"/>
  <c r="G84" i="1"/>
  <c r="G86" i="1"/>
  <c r="G87" i="1"/>
  <c r="G90" i="1"/>
  <c r="G91" i="1"/>
  <c r="G94" i="1"/>
  <c r="G95" i="1"/>
  <c r="G98" i="1"/>
  <c r="G99" i="1"/>
  <c r="G100" i="1"/>
  <c r="G101" i="1"/>
  <c r="G103" i="1"/>
  <c r="G104" i="1"/>
  <c r="G105" i="1"/>
  <c r="G53" i="1"/>
  <c r="E54" i="1"/>
  <c r="F54" i="1"/>
  <c r="E55" i="1"/>
  <c r="F56" i="1"/>
  <c r="E57" i="1"/>
  <c r="F57" i="1"/>
  <c r="E58" i="1"/>
  <c r="F58" i="1"/>
  <c r="E59" i="1"/>
  <c r="F59" i="1"/>
  <c r="E60" i="1"/>
  <c r="F60" i="1"/>
  <c r="E61" i="1"/>
  <c r="F61" i="1"/>
  <c r="E62" i="1"/>
  <c r="F62" i="1"/>
  <c r="E63" i="1"/>
  <c r="F64" i="1"/>
  <c r="E65" i="1"/>
  <c r="F65" i="1"/>
  <c r="E66" i="1"/>
  <c r="F66" i="1"/>
  <c r="E67" i="1"/>
  <c r="F67" i="1"/>
  <c r="E68" i="1"/>
  <c r="F68" i="1"/>
  <c r="E69" i="1"/>
  <c r="F69" i="1"/>
  <c r="E70" i="1"/>
  <c r="F70" i="1"/>
  <c r="E71" i="1"/>
  <c r="F72" i="1"/>
  <c r="E73" i="1"/>
  <c r="F73" i="1"/>
  <c r="E74" i="1"/>
  <c r="F74" i="1"/>
  <c r="E75" i="1"/>
  <c r="F75" i="1"/>
  <c r="E76" i="1"/>
  <c r="F76" i="1"/>
  <c r="E77" i="1"/>
  <c r="F78" i="1"/>
  <c r="E79" i="1"/>
  <c r="F79" i="1"/>
  <c r="E80" i="1"/>
  <c r="F80" i="1"/>
  <c r="E81" i="1"/>
  <c r="F81" i="1"/>
  <c r="E82" i="1"/>
  <c r="F82" i="1"/>
  <c r="E83" i="1"/>
  <c r="F84" i="1"/>
  <c r="E85" i="1"/>
  <c r="F85" i="1"/>
  <c r="E86" i="1"/>
  <c r="F87" i="1"/>
  <c r="E88" i="1"/>
  <c r="F88" i="1"/>
  <c r="E89" i="1"/>
  <c r="F89" i="1"/>
  <c r="E90" i="1"/>
  <c r="F91" i="1"/>
  <c r="E92" i="1"/>
  <c r="F92" i="1"/>
  <c r="E93" i="1"/>
  <c r="F93" i="1"/>
  <c r="E94" i="1"/>
  <c r="F95" i="1"/>
  <c r="E96" i="1"/>
  <c r="F96" i="1"/>
  <c r="E97" i="1"/>
  <c r="F97" i="1"/>
  <c r="E98" i="1"/>
  <c r="F99" i="1"/>
  <c r="E100" i="1"/>
  <c r="F101" i="1"/>
  <c r="E102" i="1"/>
  <c r="F102" i="1"/>
  <c r="E103" i="1"/>
  <c r="F104" i="1"/>
  <c r="E105" i="1"/>
  <c r="F53" i="1"/>
  <c r="E52" i="1"/>
  <c r="E51" i="1"/>
  <c r="F52" i="1" s="1"/>
  <c r="E53" i="1" s="1"/>
  <c r="G118" i="1"/>
  <c r="G119" i="1"/>
  <c r="G125" i="1"/>
  <c r="G126" i="1"/>
  <c r="G131" i="1"/>
  <c r="G132" i="1"/>
  <c r="G134" i="1"/>
  <c r="G135" i="1"/>
  <c r="G140" i="1"/>
  <c r="G141" i="1"/>
  <c r="G147" i="1"/>
  <c r="G148" i="1"/>
  <c r="G151" i="1"/>
  <c r="G152" i="1"/>
  <c r="G155" i="1"/>
  <c r="G156" i="1"/>
  <c r="G158" i="1"/>
  <c r="E109" i="1"/>
  <c r="F110" i="1" s="1"/>
  <c r="E111" i="1" s="1"/>
  <c r="F111" i="1"/>
  <c r="F112" i="1"/>
  <c r="F113" i="1"/>
  <c r="F114" i="1"/>
  <c r="F115" i="1"/>
  <c r="F116" i="1"/>
  <c r="F117" i="1"/>
  <c r="F119" i="1"/>
  <c r="F120" i="1"/>
  <c r="F121" i="1"/>
  <c r="F122" i="1"/>
  <c r="F123" i="1"/>
  <c r="F124" i="1"/>
  <c r="F126" i="1"/>
  <c r="F127" i="1"/>
  <c r="F128" i="1"/>
  <c r="F129" i="1"/>
  <c r="F130" i="1"/>
  <c r="F132" i="1"/>
  <c r="F133" i="1"/>
  <c r="F135" i="1"/>
  <c r="F136" i="1"/>
  <c r="F137" i="1"/>
  <c r="F138" i="1"/>
  <c r="F139" i="1"/>
  <c r="F141" i="1"/>
  <c r="F142" i="1"/>
  <c r="F143" i="1"/>
  <c r="F144" i="1"/>
  <c r="F145" i="1"/>
  <c r="F146" i="1"/>
  <c r="F148" i="1"/>
  <c r="F149" i="1"/>
  <c r="F150" i="1"/>
  <c r="F152" i="1"/>
  <c r="F153" i="1"/>
  <c r="F154" i="1"/>
  <c r="F156" i="1"/>
  <c r="F157" i="1"/>
  <c r="E110" i="1"/>
  <c r="E112" i="1"/>
  <c r="E113" i="1"/>
  <c r="E114" i="1"/>
  <c r="E115" i="1"/>
  <c r="E116" i="1"/>
  <c r="E117" i="1"/>
  <c r="E118" i="1"/>
  <c r="E120" i="1"/>
  <c r="E121" i="1"/>
  <c r="E122" i="1"/>
  <c r="E123" i="1"/>
  <c r="E124" i="1"/>
  <c r="E125" i="1"/>
  <c r="E127" i="1"/>
  <c r="E128" i="1"/>
  <c r="E129" i="1"/>
  <c r="E130" i="1"/>
  <c r="E131" i="1"/>
  <c r="E133" i="1"/>
  <c r="E134" i="1"/>
  <c r="E136" i="1"/>
  <c r="E137" i="1"/>
  <c r="E138" i="1"/>
  <c r="E139" i="1"/>
  <c r="E140" i="1"/>
  <c r="E142" i="1"/>
  <c r="E143" i="1"/>
  <c r="E144" i="1"/>
  <c r="E145" i="1"/>
  <c r="E146" i="1"/>
  <c r="E147" i="1"/>
  <c r="E149" i="1"/>
  <c r="E150" i="1"/>
  <c r="E151" i="1"/>
  <c r="E153" i="1"/>
  <c r="E154" i="1"/>
  <c r="E155" i="1"/>
  <c r="E158" i="1"/>
  <c r="E157" i="1"/>
  <c r="G164" i="1"/>
  <c r="G165" i="1"/>
  <c r="G166" i="1"/>
  <c r="G167" i="1"/>
  <c r="G169" i="1"/>
  <c r="G170" i="1"/>
  <c r="G171" i="1"/>
  <c r="G172" i="1"/>
  <c r="G174" i="1"/>
  <c r="G175" i="1"/>
  <c r="G180" i="1"/>
  <c r="G181" i="1"/>
  <c r="G183" i="1"/>
  <c r="G184" i="1"/>
  <c r="G188" i="1"/>
  <c r="G189" i="1"/>
  <c r="G192" i="1"/>
  <c r="G193" i="1"/>
  <c r="G196" i="1"/>
  <c r="G197" i="1"/>
  <c r="G200" i="1"/>
  <c r="G201" i="1"/>
  <c r="G204" i="1"/>
  <c r="G205" i="1"/>
  <c r="G207" i="1"/>
  <c r="G208" i="1"/>
  <c r="G212" i="1"/>
  <c r="G213" i="1"/>
  <c r="G217" i="1"/>
  <c r="G218" i="1"/>
  <c r="G221" i="1"/>
  <c r="G222" i="1"/>
  <c r="G225" i="1"/>
  <c r="G226" i="1"/>
  <c r="G227" i="1"/>
  <c r="G228" i="1"/>
  <c r="G230" i="1"/>
  <c r="G231" i="1"/>
  <c r="G233" i="1"/>
  <c r="G234" i="1"/>
  <c r="G236" i="1"/>
  <c r="G237" i="1"/>
  <c r="G239" i="1"/>
  <c r="G240" i="1"/>
  <c r="G241" i="1"/>
  <c r="G242" i="1"/>
  <c r="G243" i="1"/>
  <c r="G244" i="1"/>
  <c r="G163" i="1"/>
  <c r="F167" i="1"/>
  <c r="F168" i="1"/>
  <c r="F170" i="1"/>
  <c r="F172" i="1"/>
  <c r="F173" i="1"/>
  <c r="F175" i="1"/>
  <c r="F176" i="1"/>
  <c r="F177" i="1"/>
  <c r="F178" i="1"/>
  <c r="F179" i="1"/>
  <c r="F181" i="1"/>
  <c r="F182" i="1"/>
  <c r="F184" i="1"/>
  <c r="F185" i="1"/>
  <c r="F186" i="1"/>
  <c r="F187" i="1"/>
  <c r="F189" i="1"/>
  <c r="F190" i="1"/>
  <c r="F191" i="1"/>
  <c r="F193" i="1"/>
  <c r="F194" i="1"/>
  <c r="F195" i="1"/>
  <c r="F197" i="1"/>
  <c r="F198" i="1"/>
  <c r="F199" i="1"/>
  <c r="F201" i="1"/>
  <c r="F202" i="1"/>
  <c r="F203" i="1"/>
  <c r="F205" i="1"/>
  <c r="F206" i="1"/>
  <c r="F208" i="1"/>
  <c r="F209" i="1"/>
  <c r="F210" i="1"/>
  <c r="F211" i="1"/>
  <c r="F213" i="1"/>
  <c r="F214" i="1"/>
  <c r="F215" i="1"/>
  <c r="F216" i="1"/>
  <c r="F218" i="1"/>
  <c r="F219" i="1"/>
  <c r="F220" i="1"/>
  <c r="F222" i="1"/>
  <c r="F223" i="1"/>
  <c r="F224" i="1"/>
  <c r="F226" i="1"/>
  <c r="F228" i="1"/>
  <c r="F229" i="1"/>
  <c r="F231" i="1"/>
  <c r="F232" i="1"/>
  <c r="F234" i="1"/>
  <c r="F235" i="1"/>
  <c r="F237" i="1"/>
  <c r="F238" i="1"/>
  <c r="F240" i="1"/>
  <c r="F242" i="1"/>
  <c r="E168" i="1"/>
  <c r="E169" i="1"/>
  <c r="E171" i="1"/>
  <c r="E173" i="1"/>
  <c r="E174" i="1"/>
  <c r="E176" i="1"/>
  <c r="E177" i="1"/>
  <c r="E178" i="1"/>
  <c r="E179" i="1"/>
  <c r="E180" i="1"/>
  <c r="E182" i="1"/>
  <c r="E183" i="1"/>
  <c r="E185" i="1"/>
  <c r="E186" i="1"/>
  <c r="E187" i="1"/>
  <c r="E188" i="1"/>
  <c r="E190" i="1"/>
  <c r="E191" i="1"/>
  <c r="E192" i="1"/>
  <c r="E194" i="1"/>
  <c r="E195" i="1"/>
  <c r="E196" i="1"/>
  <c r="E198" i="1"/>
  <c r="E199" i="1"/>
  <c r="E200" i="1"/>
  <c r="E202" i="1"/>
  <c r="E203" i="1"/>
  <c r="E204" i="1"/>
  <c r="E206" i="1"/>
  <c r="E207" i="1"/>
  <c r="E209" i="1"/>
  <c r="E210" i="1"/>
  <c r="E211" i="1"/>
  <c r="E212" i="1"/>
  <c r="E214" i="1"/>
  <c r="E215" i="1"/>
  <c r="E216" i="1"/>
  <c r="E217" i="1"/>
  <c r="E219" i="1"/>
  <c r="E220" i="1"/>
  <c r="E221" i="1"/>
  <c r="E223" i="1"/>
  <c r="E224" i="1"/>
  <c r="E225" i="1"/>
  <c r="E227" i="1"/>
  <c r="E229" i="1"/>
  <c r="E230" i="1"/>
  <c r="E232" i="1"/>
  <c r="E233" i="1"/>
  <c r="E235" i="1"/>
  <c r="E236" i="1"/>
  <c r="E238" i="1"/>
  <c r="E239" i="1"/>
  <c r="E241" i="1"/>
  <c r="E243" i="1"/>
  <c r="F165" i="1"/>
  <c r="E166" i="1"/>
  <c r="E163" i="1"/>
  <c r="F164" i="1" s="1"/>
  <c r="E165" i="1" s="1"/>
  <c r="F166" i="1" s="1"/>
  <c r="B244" i="1"/>
  <c r="C244" i="1"/>
  <c r="G32" i="1" l="1"/>
  <c r="K6" i="1" s="1"/>
  <c r="G33" i="1"/>
  <c r="K4" i="1" s="1"/>
  <c r="E35" i="1"/>
  <c r="F9" i="1"/>
  <c r="E10" i="1" s="1"/>
  <c r="G113" i="1"/>
  <c r="J37" i="1" s="1"/>
  <c r="G114" i="1"/>
  <c r="J36" i="1" s="1"/>
  <c r="F118" i="1"/>
  <c r="E119" i="1" s="1"/>
  <c r="G115" i="1"/>
  <c r="J31" i="1" s="1"/>
  <c r="G112" i="1"/>
  <c r="J26" i="1" s="1"/>
  <c r="G116" i="1"/>
  <c r="K33" i="1" s="1"/>
  <c r="G117" i="1"/>
  <c r="J54" i="1" s="1"/>
  <c r="G54" i="1"/>
  <c r="J5" i="1" s="1"/>
  <c r="F55" i="1"/>
  <c r="E56" i="1"/>
  <c r="E167" i="1"/>
  <c r="B159" i="1"/>
  <c r="C159" i="1"/>
  <c r="B106" i="1"/>
  <c r="C106" i="1"/>
  <c r="G12" i="1" l="1"/>
  <c r="J15" i="1" s="1"/>
  <c r="G13" i="1"/>
  <c r="J14" i="1" s="1"/>
  <c r="G14" i="1"/>
  <c r="J3" i="1" s="1"/>
  <c r="G11" i="1"/>
  <c r="J16" i="1" s="1"/>
  <c r="F40" i="1"/>
  <c r="E41" i="1" s="1"/>
  <c r="G36" i="1"/>
  <c r="K3" i="1" s="1"/>
  <c r="G37" i="1"/>
  <c r="K14" i="1" s="1"/>
  <c r="G38" i="1"/>
  <c r="K15" i="1" s="1"/>
  <c r="G39" i="1"/>
  <c r="K16" i="1" s="1"/>
  <c r="F15" i="1"/>
  <c r="E16" i="1" s="1"/>
  <c r="G124" i="1"/>
  <c r="J27" i="1" s="1"/>
  <c r="F125" i="1"/>
  <c r="E126" i="1" s="1"/>
  <c r="G121" i="1"/>
  <c r="J28" i="1" s="1"/>
  <c r="G122" i="1"/>
  <c r="J30" i="1" s="1"/>
  <c r="G123" i="1"/>
  <c r="J29" i="1" s="1"/>
  <c r="G120" i="1"/>
  <c r="K31" i="1" s="1"/>
  <c r="G60" i="1"/>
  <c r="J12" i="1" s="1"/>
  <c r="G61" i="1"/>
  <c r="J8" i="1" s="1"/>
  <c r="G62" i="1"/>
  <c r="J11" i="1" s="1"/>
  <c r="F63" i="1"/>
  <c r="E64" i="1" s="1"/>
  <c r="G57" i="1"/>
  <c r="J7" i="1" s="1"/>
  <c r="G58" i="1"/>
  <c r="J13" i="1" s="1"/>
  <c r="G59" i="1"/>
  <c r="J10" i="1" s="1"/>
  <c r="F169" i="1"/>
  <c r="E170" i="1" s="1"/>
  <c r="F171" i="1" s="1"/>
  <c r="E172" i="1" s="1"/>
  <c r="G168" i="1"/>
  <c r="J39" i="1" s="1"/>
  <c r="F43" i="1" l="1"/>
  <c r="E44" i="1" s="1"/>
  <c r="F45" i="1" s="1"/>
  <c r="E46" i="1" s="1"/>
  <c r="F47" i="1" s="1"/>
  <c r="G42" i="1"/>
  <c r="K17" i="1" s="1"/>
  <c r="F19" i="1"/>
  <c r="E20" i="1" s="1"/>
  <c r="F21" i="1" s="1"/>
  <c r="E22" i="1" s="1"/>
  <c r="F23" i="1" s="1"/>
  <c r="G17" i="1"/>
  <c r="J6" i="1" s="1"/>
  <c r="G18" i="1"/>
  <c r="J4" i="1" s="1"/>
  <c r="F71" i="1"/>
  <c r="E72" i="1" s="1"/>
  <c r="F77" i="1" s="1"/>
  <c r="E78" i="1" s="1"/>
  <c r="G68" i="1"/>
  <c r="K12" i="1" s="1"/>
  <c r="G69" i="1"/>
  <c r="K8" i="1" s="1"/>
  <c r="G70" i="1"/>
  <c r="K11" i="1" s="1"/>
  <c r="G67" i="1"/>
  <c r="K10" i="1" s="1"/>
  <c r="G65" i="1"/>
  <c r="K7" i="1" s="1"/>
  <c r="G66" i="1"/>
  <c r="K13" i="1" s="1"/>
  <c r="F174" i="1"/>
  <c r="E175" i="1" s="1"/>
  <c r="G173" i="1"/>
  <c r="J41" i="1" s="1"/>
  <c r="G128" i="1"/>
  <c r="K30" i="1" s="1"/>
  <c r="G129" i="1"/>
  <c r="K29" i="1" s="1"/>
  <c r="G130" i="1"/>
  <c r="K27" i="1" s="1"/>
  <c r="G127" i="1"/>
  <c r="K28" i="1" s="1"/>
  <c r="F131" i="1"/>
  <c r="E132" i="1" s="1"/>
  <c r="G82" i="1" l="1"/>
  <c r="K20" i="1" s="1"/>
  <c r="G79" i="1"/>
  <c r="K21" i="1" s="1"/>
  <c r="G81" i="1"/>
  <c r="K18" i="1" s="1"/>
  <c r="G80" i="1"/>
  <c r="J19" i="1" s="1"/>
  <c r="G74" i="1"/>
  <c r="J21" i="1" s="1"/>
  <c r="G75" i="1"/>
  <c r="J18" i="1" s="1"/>
  <c r="G76" i="1"/>
  <c r="J22" i="1" s="1"/>
  <c r="G73" i="1"/>
  <c r="J20" i="1" s="1"/>
  <c r="F83" i="1"/>
  <c r="E84" i="1" s="1"/>
  <c r="F134" i="1"/>
  <c r="E135" i="1" s="1"/>
  <c r="G133" i="1"/>
  <c r="J32" i="1" s="1"/>
  <c r="F180" i="1"/>
  <c r="E181" i="1" s="1"/>
  <c r="G177" i="1"/>
  <c r="K41" i="1" s="1"/>
  <c r="G178" i="1"/>
  <c r="J46" i="1" s="1"/>
  <c r="G179" i="1"/>
  <c r="J47" i="1" s="1"/>
  <c r="G176" i="1"/>
  <c r="J45" i="1" s="1"/>
  <c r="F183" i="1" l="1"/>
  <c r="E184" i="1" s="1"/>
  <c r="G182" i="1"/>
  <c r="J48" i="1" s="1"/>
  <c r="G138" i="1"/>
  <c r="J33" i="1" s="1"/>
  <c r="F140" i="1"/>
  <c r="E141" i="1" s="1"/>
  <c r="G139" i="1"/>
  <c r="K54" i="1" s="1"/>
  <c r="G137" i="1"/>
  <c r="J38" i="1" s="1"/>
  <c r="G136" i="1"/>
  <c r="K32" i="1" s="1"/>
  <c r="F86" i="1"/>
  <c r="E87" i="1" s="1"/>
  <c r="G85" i="1"/>
  <c r="K19" i="1" s="1"/>
  <c r="G89" i="1" l="1"/>
  <c r="J23" i="1" s="1"/>
  <c r="G88" i="1"/>
  <c r="K22" i="1" s="1"/>
  <c r="F90" i="1"/>
  <c r="E91" i="1" s="1"/>
  <c r="F147" i="1"/>
  <c r="E148" i="1" s="1"/>
  <c r="G142" i="1"/>
  <c r="K9" i="1" s="1"/>
  <c r="G143" i="1"/>
  <c r="K37" i="1" s="1"/>
  <c r="G144" i="1"/>
  <c r="K26" i="1" s="1"/>
  <c r="G145" i="1"/>
  <c r="K38" i="1" s="1"/>
  <c r="G146" i="1"/>
  <c r="J35" i="1" s="1"/>
  <c r="F188" i="1"/>
  <c r="E189" i="1" s="1"/>
  <c r="G187" i="1"/>
  <c r="K45" i="1" s="1"/>
  <c r="G185" i="1"/>
  <c r="K47" i="1" s="1"/>
  <c r="G186" i="1"/>
  <c r="K48" i="1" s="1"/>
  <c r="G93" i="1" l="1"/>
  <c r="J24" i="1" s="1"/>
  <c r="G92" i="1"/>
  <c r="K23" i="1" s="1"/>
  <c r="F151" i="1"/>
  <c r="E152" i="1" s="1"/>
  <c r="G149" i="1"/>
  <c r="K35" i="1" s="1"/>
  <c r="G150" i="1"/>
  <c r="J9" i="1" s="1"/>
  <c r="F192" i="1"/>
  <c r="E193" i="1" s="1"/>
  <c r="G191" i="1"/>
  <c r="J51" i="1" s="1"/>
  <c r="G190" i="1"/>
  <c r="J50" i="1" s="1"/>
  <c r="F94" i="1"/>
  <c r="E95" i="1" s="1"/>
  <c r="G97" i="1" l="1"/>
  <c r="J25" i="1" s="1"/>
  <c r="G96" i="1"/>
  <c r="K24" i="1" s="1"/>
  <c r="F98" i="1"/>
  <c r="E99" i="1" s="1"/>
  <c r="F100" i="1" s="1"/>
  <c r="E101" i="1" s="1"/>
  <c r="F196" i="1"/>
  <c r="E197" i="1" s="1"/>
  <c r="G195" i="1"/>
  <c r="J52" i="1" s="1"/>
  <c r="G194" i="1"/>
  <c r="K51" i="1" s="1"/>
  <c r="F155" i="1"/>
  <c r="E156" i="1" s="1"/>
  <c r="G154" i="1"/>
  <c r="J34" i="1" s="1"/>
  <c r="G153" i="1"/>
  <c r="K36" i="1" s="1"/>
  <c r="F158" i="1" l="1"/>
  <c r="G157" i="1"/>
  <c r="K34" i="1" s="1"/>
  <c r="F200" i="1"/>
  <c r="E201" i="1" s="1"/>
  <c r="G198" i="1"/>
  <c r="K52" i="1" s="1"/>
  <c r="G199" i="1"/>
  <c r="J49" i="1" s="1"/>
  <c r="F103" i="1"/>
  <c r="E104" i="1" s="1"/>
  <c r="F105" i="1" s="1"/>
  <c r="G102" i="1"/>
  <c r="K5" i="1" s="1"/>
  <c r="F204" i="1" l="1"/>
  <c r="E205" i="1" s="1"/>
  <c r="G202" i="1"/>
  <c r="K50" i="1" s="1"/>
  <c r="G203" i="1"/>
  <c r="K49" i="1" s="1"/>
  <c r="F207" i="1" l="1"/>
  <c r="E208" i="1" s="1"/>
  <c r="G206" i="1"/>
  <c r="K46" i="1" s="1"/>
  <c r="F212" i="1" l="1"/>
  <c r="E213" i="1" s="1"/>
  <c r="G210" i="1"/>
  <c r="G211" i="1"/>
  <c r="J53" i="1" s="1"/>
  <c r="G209" i="1"/>
  <c r="J42" i="1" s="1"/>
  <c r="F217" i="1" l="1"/>
  <c r="E218" i="1" s="1"/>
  <c r="G216" i="1"/>
  <c r="K53" i="1" s="1"/>
  <c r="G214" i="1"/>
  <c r="K42" i="1" s="1"/>
  <c r="G215" i="1"/>
  <c r="F221" i="1" l="1"/>
  <c r="E222" i="1" s="1"/>
  <c r="G219" i="1"/>
  <c r="J43" i="1" s="1"/>
  <c r="G220" i="1"/>
  <c r="J44" i="1" s="1"/>
  <c r="F225" i="1" l="1"/>
  <c r="E226" i="1" s="1"/>
  <c r="F227" i="1" s="1"/>
  <c r="E228" i="1" s="1"/>
  <c r="G224" i="1"/>
  <c r="K44" i="1" s="1"/>
  <c r="G223" i="1"/>
  <c r="K43" i="1" s="1"/>
  <c r="F230" i="1" l="1"/>
  <c r="E231" i="1" s="1"/>
  <c r="G229" i="1"/>
  <c r="J40" i="1" s="1"/>
  <c r="F233" i="1" l="1"/>
  <c r="E234" i="1" s="1"/>
  <c r="G232" i="1"/>
  <c r="K40" i="1" s="1"/>
  <c r="F236" i="1" l="1"/>
  <c r="E237" i="1" s="1"/>
  <c r="G235" i="1"/>
  <c r="K39" i="1" s="1"/>
  <c r="F239" i="1" l="1"/>
  <c r="E240" i="1" s="1"/>
  <c r="F241" i="1" s="1"/>
  <c r="E242" i="1" s="1"/>
  <c r="F243" i="1" s="1"/>
  <c r="G238" i="1"/>
  <c r="K25" i="1" s="1"/>
</calcChain>
</file>

<file path=xl/sharedStrings.xml><?xml version="1.0" encoding="utf-8"?>
<sst xmlns="http://schemas.openxmlformats.org/spreadsheetml/2006/main" count="30" uniqueCount="24">
  <si>
    <t>Nivelační zápisník</t>
  </si>
  <si>
    <t>č.b.</t>
  </si>
  <si>
    <t>vzad (+)</t>
  </si>
  <si>
    <t>vpřed (-)</t>
  </si>
  <si>
    <t>bočně (-)</t>
  </si>
  <si>
    <t>nadm. výška horiz. přístroje</t>
  </si>
  <si>
    <t>nadm. výška přestavového bodu</t>
  </si>
  <si>
    <t>nadm. výška bodu určeného bočně</t>
  </si>
  <si>
    <t>Khi-7</t>
  </si>
  <si>
    <t>Khi-6</t>
  </si>
  <si>
    <t>Khi7</t>
  </si>
  <si>
    <t>rozdíl</t>
  </si>
  <si>
    <t>průměr</t>
  </si>
  <si>
    <t>1. určení (odkaz)</t>
  </si>
  <si>
    <t>2. určení (odkaz)</t>
  </si>
  <si>
    <t>1. určení (hodnota)</t>
  </si>
  <si>
    <t>2. určení (hodnota)</t>
  </si>
  <si>
    <t>Maximální rozdíl:</t>
  </si>
  <si>
    <t>Průměrný rozdíl:</t>
  </si>
  <si>
    <t>Počet testovaných bodů:</t>
  </si>
  <si>
    <t>Střední chyba určení výšky:</t>
  </si>
  <si>
    <t>Statistika:</t>
  </si>
  <si>
    <t>∑</t>
  </si>
  <si>
    <t>Vyhotovil: Bc. Lukáš Karafiát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</si>
</sst>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000"/>
    <numFmt numFmtId="165" formatCode="0.000"/>
    <numFmt numFmtId="166" formatCode="\+0;\-0"/>
    <numFmt numFmtId="167" formatCode="0.000&quot; m n.m.&quot;"/>
    <numFmt numFmtId="168" formatCode="0&quot; mm&quot;"/>
    <numFmt numFmtId="169" formatCode="0.00&quot; mm&quot;"/>
    <numFmt numFmtId="170" formatCode="0.0&quot; %&quot;"/>
  </numFmts>
  <fonts count="4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</borders>
  <cellStyleXfs count="1">
    <xf numFmtId="0" fontId="0" fillId="0" borderId="0"/>
  </cellStyleXfs>
  <cellXfs count="79">
    <xf numFmtId="0" fontId="0" fillId="0" borderId="0" xfId="0"/>
    <xf numFmtId="164" fontId="1" fillId="0" borderId="2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164" fontId="2" fillId="0" borderId="5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19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 wrapText="1"/>
    </xf>
    <xf numFmtId="165" fontId="2" fillId="0" borderId="6" xfId="0" applyNumberFormat="1" applyFont="1" applyBorder="1" applyAlignment="1">
      <alignment horizontal="center" vertical="center" wrapText="1"/>
    </xf>
    <xf numFmtId="165" fontId="2" fillId="0" borderId="2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165" fontId="2" fillId="0" borderId="14" xfId="0" applyNumberFormat="1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center" vertical="center"/>
    </xf>
    <xf numFmtId="165" fontId="1" fillId="0" borderId="24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65" fontId="2" fillId="0" borderId="11" xfId="0" applyNumberFormat="1" applyFont="1" applyBorder="1" applyAlignment="1">
      <alignment horizontal="center" vertical="center"/>
    </xf>
    <xf numFmtId="167" fontId="2" fillId="0" borderId="11" xfId="0" applyNumberFormat="1" applyFont="1" applyBorder="1" applyAlignment="1">
      <alignment horizontal="center" vertical="center"/>
    </xf>
    <xf numFmtId="168" fontId="2" fillId="0" borderId="11" xfId="0" applyNumberFormat="1" applyFont="1" applyBorder="1" applyAlignment="1">
      <alignment horizontal="center" vertical="center"/>
    </xf>
    <xf numFmtId="167" fontId="2" fillId="0" borderId="12" xfId="0" applyNumberFormat="1" applyFont="1" applyBorder="1" applyAlignment="1">
      <alignment horizontal="center" vertical="center"/>
    </xf>
    <xf numFmtId="169" fontId="2" fillId="0" borderId="12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67" fontId="2" fillId="0" borderId="1" xfId="0" applyNumberFormat="1" applyFont="1" applyBorder="1" applyAlignment="1">
      <alignment horizontal="center" vertical="center"/>
    </xf>
    <xf numFmtId="168" fontId="2" fillId="0" borderId="1" xfId="0" applyNumberFormat="1" applyFont="1" applyBorder="1" applyAlignment="1">
      <alignment horizontal="center" vertical="center"/>
    </xf>
    <xf numFmtId="167" fontId="2" fillId="0" borderId="6" xfId="0" applyNumberFormat="1" applyFont="1" applyBorder="1" applyAlignment="1">
      <alignment horizontal="center" vertical="center"/>
    </xf>
    <xf numFmtId="168" fontId="2" fillId="0" borderId="6" xfId="0" applyNumberFormat="1" applyFont="1" applyBorder="1" applyAlignment="1">
      <alignment horizontal="center" vertical="center"/>
    </xf>
    <xf numFmtId="169" fontId="2" fillId="0" borderId="6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170" fontId="2" fillId="0" borderId="0" xfId="0" applyNumberFormat="1" applyFont="1" applyAlignment="1">
      <alignment horizontal="center" vertical="center"/>
    </xf>
    <xf numFmtId="164" fontId="2" fillId="0" borderId="16" xfId="0" applyNumberFormat="1" applyFont="1" applyBorder="1" applyAlignment="1">
      <alignment horizontal="center" vertical="center"/>
    </xf>
    <xf numFmtId="164" fontId="2" fillId="0" borderId="17" xfId="0" applyNumberFormat="1" applyFont="1" applyBorder="1" applyAlignment="1">
      <alignment horizontal="center" vertical="center"/>
    </xf>
    <xf numFmtId="164" fontId="2" fillId="0" borderId="20" xfId="0" applyNumberFormat="1" applyFont="1" applyBorder="1" applyAlignment="1">
      <alignment horizontal="center" vertical="center"/>
    </xf>
    <xf numFmtId="165" fontId="2" fillId="0" borderId="17" xfId="0" applyNumberFormat="1" applyFont="1" applyBorder="1" applyAlignment="1">
      <alignment horizontal="center" vertical="center"/>
    </xf>
    <xf numFmtId="165" fontId="2" fillId="0" borderId="18" xfId="0" applyNumberFormat="1" applyFont="1" applyBorder="1" applyAlignment="1">
      <alignment horizontal="center" vertical="center"/>
    </xf>
    <xf numFmtId="165" fontId="1" fillId="0" borderId="25" xfId="0" applyNumberFormat="1" applyFont="1" applyBorder="1" applyAlignment="1">
      <alignment horizontal="center" vertical="center"/>
    </xf>
    <xf numFmtId="164" fontId="3" fillId="0" borderId="13" xfId="0" applyNumberFormat="1" applyFont="1" applyBorder="1" applyAlignment="1">
      <alignment horizontal="center" vertical="center"/>
    </xf>
    <xf numFmtId="164" fontId="2" fillId="0" borderId="14" xfId="0" applyNumberFormat="1" applyFont="1" applyBorder="1" applyAlignment="1">
      <alignment horizontal="center" vertical="center"/>
    </xf>
    <xf numFmtId="164" fontId="2" fillId="0" borderId="21" xfId="0" applyNumberFormat="1" applyFont="1" applyBorder="1" applyAlignment="1">
      <alignment horizontal="center" vertical="center"/>
    </xf>
    <xf numFmtId="164" fontId="2" fillId="0" borderId="13" xfId="0" applyNumberFormat="1" applyFont="1" applyBorder="1" applyAlignment="1">
      <alignment horizontal="center" vertical="center"/>
    </xf>
    <xf numFmtId="165" fontId="2" fillId="0" borderId="14" xfId="0" applyNumberFormat="1" applyFont="1" applyBorder="1" applyAlignment="1">
      <alignment horizontal="center" vertical="center"/>
    </xf>
    <xf numFmtId="165" fontId="2" fillId="0" borderId="15" xfId="0" applyNumberFormat="1" applyFont="1" applyBorder="1" applyAlignment="1">
      <alignment horizontal="center" vertical="center"/>
    </xf>
    <xf numFmtId="165" fontId="1" fillId="0" borderId="26" xfId="0" applyNumberFormat="1" applyFont="1" applyBorder="1" applyAlignment="1">
      <alignment horizontal="center" vertical="center"/>
    </xf>
    <xf numFmtId="165" fontId="2" fillId="0" borderId="13" xfId="0" applyNumberFormat="1" applyFont="1" applyBorder="1" applyAlignment="1">
      <alignment horizontal="center" vertical="center"/>
    </xf>
    <xf numFmtId="165" fontId="2" fillId="0" borderId="14" xfId="0" applyNumberFormat="1" applyFont="1" applyBorder="1" applyAlignment="1">
      <alignment horizontal="center" vertical="center"/>
    </xf>
    <xf numFmtId="165" fontId="2" fillId="0" borderId="15" xfId="0" applyNumberFormat="1" applyFont="1" applyBorder="1" applyAlignment="1">
      <alignment horizontal="center" vertical="center"/>
    </xf>
    <xf numFmtId="164" fontId="2" fillId="0" borderId="10" xfId="0" applyNumberFormat="1" applyFont="1" applyBorder="1" applyAlignment="1">
      <alignment horizontal="center" vertical="center"/>
    </xf>
    <xf numFmtId="164" fontId="2" fillId="0" borderId="11" xfId="0" applyNumberFormat="1" applyFont="1" applyBorder="1" applyAlignment="1">
      <alignment horizontal="center" vertical="center"/>
    </xf>
    <xf numFmtId="164" fontId="2" fillId="0" borderId="22" xfId="0" applyNumberFormat="1" applyFont="1" applyBorder="1" applyAlignment="1">
      <alignment horizontal="center" vertical="center"/>
    </xf>
    <xf numFmtId="165" fontId="2" fillId="0" borderId="12" xfId="0" applyNumberFormat="1" applyFont="1" applyBorder="1" applyAlignment="1">
      <alignment horizontal="center" vertical="center"/>
    </xf>
    <xf numFmtId="165" fontId="1" fillId="0" borderId="27" xfId="0" applyNumberFormat="1" applyFont="1" applyBorder="1" applyAlignment="1">
      <alignment horizontal="center" vertical="center"/>
    </xf>
    <xf numFmtId="164" fontId="2" fillId="0" borderId="13" xfId="0" applyNumberFormat="1" applyFont="1" applyBorder="1" applyAlignment="1">
      <alignment horizontal="center" vertical="center"/>
    </xf>
    <xf numFmtId="164" fontId="2" fillId="0" borderId="14" xfId="0" applyNumberFormat="1" applyFont="1" applyBorder="1" applyAlignment="1">
      <alignment horizontal="center" vertical="center"/>
    </xf>
    <xf numFmtId="164" fontId="2" fillId="0" borderId="15" xfId="0" applyNumberFormat="1" applyFont="1" applyBorder="1" applyAlignment="1">
      <alignment horizontal="center" vertical="center"/>
    </xf>
    <xf numFmtId="165" fontId="2" fillId="0" borderId="8" xfId="0" applyNumberFormat="1" applyFont="1" applyBorder="1" applyAlignment="1">
      <alignment horizontal="center" vertical="center"/>
    </xf>
    <xf numFmtId="167" fontId="2" fillId="0" borderId="8" xfId="0" applyNumberFormat="1" applyFont="1" applyBorder="1" applyAlignment="1">
      <alignment horizontal="center" vertical="center"/>
    </xf>
    <xf numFmtId="168" fontId="2" fillId="0" borderId="8" xfId="0" applyNumberFormat="1" applyFont="1" applyBorder="1" applyAlignment="1">
      <alignment horizontal="center" vertical="center"/>
    </xf>
    <xf numFmtId="167" fontId="2" fillId="0" borderId="9" xfId="0" applyNumberFormat="1" applyFont="1" applyBorder="1" applyAlignment="1">
      <alignment horizontal="center" vertical="center"/>
    </xf>
    <xf numFmtId="164" fontId="2" fillId="0" borderId="8" xfId="0" applyNumberFormat="1" applyFont="1" applyBorder="1" applyAlignment="1">
      <alignment horizontal="center" vertical="center"/>
    </xf>
    <xf numFmtId="164" fontId="2" fillId="0" borderId="23" xfId="0" applyNumberFormat="1" applyFont="1" applyBorder="1" applyAlignment="1">
      <alignment horizontal="center" vertical="center"/>
    </xf>
    <xf numFmtId="164" fontId="2" fillId="0" borderId="7" xfId="0" applyNumberFormat="1" applyFont="1" applyBorder="1" applyAlignment="1">
      <alignment horizontal="center" vertical="center"/>
    </xf>
    <xf numFmtId="165" fontId="2" fillId="0" borderId="9" xfId="0" applyNumberFormat="1" applyFont="1" applyBorder="1" applyAlignment="1">
      <alignment horizontal="center" vertical="center"/>
    </xf>
    <xf numFmtId="165" fontId="1" fillId="0" borderId="28" xfId="0" applyNumberFormat="1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165" fontId="2" fillId="0" borderId="0" xfId="0" applyNumberFormat="1" applyFont="1" applyBorder="1" applyAlignment="1">
      <alignment horizontal="center" vertical="center"/>
    </xf>
    <xf numFmtId="165" fontId="1" fillId="0" borderId="0" xfId="0" applyNumberFormat="1" applyFont="1" applyBorder="1" applyAlignment="1">
      <alignment horizontal="center" vertical="center"/>
    </xf>
    <xf numFmtId="164" fontId="2" fillId="0" borderId="29" xfId="0" applyNumberFormat="1" applyFont="1" applyBorder="1" applyAlignment="1">
      <alignment horizontal="center" vertical="center"/>
    </xf>
    <xf numFmtId="165" fontId="2" fillId="0" borderId="30" xfId="0" applyNumberFormat="1" applyFont="1" applyBorder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2" fillId="0" borderId="31" xfId="0" applyFont="1" applyBorder="1" applyAlignment="1">
      <alignment horizontal="right" vertical="center"/>
    </xf>
  </cellXfs>
  <cellStyles count="1">
    <cellStyle name="Normální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D8DA5D-BD64-484C-AB89-A96B64E2D63B}">
  <sheetPr>
    <pageSetUpPr fitToPage="1"/>
  </sheetPr>
  <dimension ref="A1:S289"/>
  <sheetViews>
    <sheetView tabSelected="1" topLeftCell="A227" zoomScale="85" zoomScaleNormal="85" workbookViewId="0">
      <selection activeCell="G245" sqref="A1:G245"/>
    </sheetView>
  </sheetViews>
  <sheetFormatPr defaultRowHeight="18.75" customHeight="1" x14ac:dyDescent="0.25"/>
  <cols>
    <col min="1" max="1" width="9.140625" style="71"/>
    <col min="2" max="3" width="11.140625" style="71" customWidth="1"/>
    <col min="4" max="4" width="11.140625" style="75" customWidth="1"/>
    <col min="5" max="5" width="12.5703125" style="73" customWidth="1"/>
    <col min="6" max="6" width="14.42578125" style="76" customWidth="1"/>
    <col min="7" max="7" width="15.140625" style="77" customWidth="1"/>
    <col min="8" max="9" width="9.140625" style="10"/>
    <col min="10" max="11" width="11.5703125" style="17" hidden="1" customWidth="1"/>
    <col min="12" max="12" width="19.28515625" style="17" customWidth="1"/>
    <col min="13" max="13" width="19.7109375" style="17" customWidth="1"/>
    <col min="14" max="14" width="10.7109375" style="10" customWidth="1"/>
    <col min="15" max="15" width="19.7109375" style="10" customWidth="1"/>
    <col min="16" max="16" width="9.140625" style="10"/>
    <col min="17" max="17" width="27.5703125" style="10" customWidth="1"/>
    <col min="18" max="18" width="14.85546875" style="10" customWidth="1"/>
    <col min="19" max="16384" width="9.140625" style="10"/>
  </cols>
  <sheetData>
    <row r="1" spans="1:19" ht="33" customHeight="1" thickBot="1" x14ac:dyDescent="0.3">
      <c r="A1" s="1" t="s">
        <v>0</v>
      </c>
      <c r="B1" s="2"/>
      <c r="C1" s="2"/>
      <c r="D1" s="2"/>
      <c r="E1" s="2"/>
      <c r="F1" s="2"/>
      <c r="G1" s="3"/>
    </row>
    <row r="2" spans="1:19" ht="54.75" customHeight="1" thickBot="1" x14ac:dyDescent="0.3">
      <c r="A2" s="4" t="s">
        <v>1</v>
      </c>
      <c r="B2" s="5" t="s">
        <v>2</v>
      </c>
      <c r="C2" s="6" t="s">
        <v>3</v>
      </c>
      <c r="D2" s="4" t="s">
        <v>4</v>
      </c>
      <c r="E2" s="7" t="s">
        <v>5</v>
      </c>
      <c r="F2" s="8" t="s">
        <v>6</v>
      </c>
      <c r="G2" s="9" t="s">
        <v>7</v>
      </c>
      <c r="I2" s="11" t="s">
        <v>1</v>
      </c>
      <c r="J2" s="12" t="s">
        <v>13</v>
      </c>
      <c r="K2" s="12" t="s">
        <v>14</v>
      </c>
      <c r="L2" s="12" t="s">
        <v>15</v>
      </c>
      <c r="M2" s="12" t="s">
        <v>16</v>
      </c>
      <c r="N2" s="13" t="s">
        <v>11</v>
      </c>
      <c r="O2" s="14" t="s">
        <v>12</v>
      </c>
      <c r="Q2" s="15" t="s">
        <v>21</v>
      </c>
      <c r="R2" s="16"/>
    </row>
    <row r="3" spans="1:19" ht="18.75" customHeight="1" x14ac:dyDescent="0.25">
      <c r="A3" s="4" t="s">
        <v>9</v>
      </c>
      <c r="B3" s="5">
        <v>1468</v>
      </c>
      <c r="C3" s="6"/>
      <c r="D3" s="4"/>
      <c r="E3" s="18">
        <f>F3+B3/1000</f>
        <v>256.97300000000001</v>
      </c>
      <c r="F3" s="19">
        <v>255.505</v>
      </c>
      <c r="G3" s="20"/>
      <c r="I3" s="21">
        <v>4001</v>
      </c>
      <c r="J3" s="22">
        <f>G14</f>
        <v>260.11200000000014</v>
      </c>
      <c r="K3" s="22">
        <f>G36</f>
        <v>260.11400000000003</v>
      </c>
      <c r="L3" s="23">
        <v>260.11200000000014</v>
      </c>
      <c r="M3" s="23">
        <v>260.11400000000003</v>
      </c>
      <c r="N3" s="24">
        <f>ABS(L3-M3)*1000</f>
        <v>1.9999999998958629</v>
      </c>
      <c r="O3" s="25">
        <f>(L3+M3)/2</f>
        <v>260.11300000000006</v>
      </c>
      <c r="Q3" s="21" t="s">
        <v>20</v>
      </c>
      <c r="R3" s="26">
        <f>SQRT(SUMSQ(N3:N54)/(2*COUNT(N3:N54)))</f>
        <v>0.96076892280638138</v>
      </c>
    </row>
    <row r="4" spans="1:19" ht="18.75" customHeight="1" x14ac:dyDescent="0.25">
      <c r="A4" s="4"/>
      <c r="B4" s="27">
        <v>-1</v>
      </c>
      <c r="C4" s="6">
        <v>1144</v>
      </c>
      <c r="D4" s="4"/>
      <c r="E4" s="18" t="str">
        <f t="shared" ref="E4" si="0">IF(B4="","",IF(OR(B4=1,B4=-1),"",F3+B4/1000))</f>
        <v/>
      </c>
      <c r="F4" s="19">
        <f t="shared" ref="F4:F5" si="1">IF(C4="","",E3-C4/1000)</f>
        <v>255.82900000000001</v>
      </c>
      <c r="G4" s="20"/>
      <c r="I4" s="28">
        <v>4002</v>
      </c>
      <c r="J4" s="18">
        <f>G18</f>
        <v>260.18100000000015</v>
      </c>
      <c r="K4" s="18">
        <f>G33</f>
        <v>260.18400000000003</v>
      </c>
      <c r="L4" s="29">
        <v>260.18100000000015</v>
      </c>
      <c r="M4" s="29">
        <v>260.18400000000003</v>
      </c>
      <c r="N4" s="30">
        <f t="shared" ref="N4:N54" si="2">ABS(L4-M4)*1000</f>
        <v>2.999999999872216</v>
      </c>
      <c r="O4" s="31">
        <f t="shared" ref="O4:O54" si="3">(L4+M4)/2</f>
        <v>260.18250000000012</v>
      </c>
      <c r="Q4" s="28" t="s">
        <v>17</v>
      </c>
      <c r="R4" s="32">
        <f>MAX(N3:N54)</f>
        <v>3.0000000000995897</v>
      </c>
    </row>
    <row r="5" spans="1:19" ht="18.75" customHeight="1" x14ac:dyDescent="0.25">
      <c r="A5" s="4"/>
      <c r="B5" s="5">
        <v>2076</v>
      </c>
      <c r="C5" s="6"/>
      <c r="D5" s="4"/>
      <c r="E5" s="18">
        <f>IF(B5="","",IF(OR(B5=1,B5=-1),"",F4+B5/1000))+B4/1000</f>
        <v>257.90400000000005</v>
      </c>
      <c r="F5" s="19" t="str">
        <f t="shared" si="1"/>
        <v/>
      </c>
      <c r="G5" s="20"/>
      <c r="I5" s="28">
        <v>4003</v>
      </c>
      <c r="J5" s="18">
        <f>G54</f>
        <v>258.17899999999997</v>
      </c>
      <c r="K5" s="18">
        <f>G102</f>
        <v>258.178</v>
      </c>
      <c r="L5" s="29">
        <v>258.17899999999997</v>
      </c>
      <c r="M5" s="29">
        <v>258.178</v>
      </c>
      <c r="N5" s="30">
        <f t="shared" si="2"/>
        <v>0.99999999997635314</v>
      </c>
      <c r="O5" s="31">
        <f t="shared" si="3"/>
        <v>258.17849999999999</v>
      </c>
      <c r="Q5" s="28" t="s">
        <v>18</v>
      </c>
      <c r="R5" s="33">
        <f>AVERAGE(N3:N54)</f>
        <v>0.96153846152392275</v>
      </c>
    </row>
    <row r="6" spans="1:19" ht="18.75" customHeight="1" thickBot="1" x14ac:dyDescent="0.3">
      <c r="A6" s="4"/>
      <c r="B6" s="27">
        <v>-1</v>
      </c>
      <c r="C6" s="6">
        <v>823</v>
      </c>
      <c r="D6" s="4"/>
      <c r="E6" s="18" t="str">
        <f t="shared" ref="E6:E47" si="4">IF(B6="","",IF(OR(B6=1,B6=-1),"",F5+B6/1000))</f>
        <v/>
      </c>
      <c r="F6" s="19">
        <f t="shared" ref="F6:F47" si="5">IF(C6="","",E5-C6/1000)</f>
        <v>257.08100000000007</v>
      </c>
      <c r="G6" s="20"/>
      <c r="I6" s="28">
        <v>4004</v>
      </c>
      <c r="J6" s="18">
        <f>G17</f>
        <v>259.75200000000018</v>
      </c>
      <c r="K6" s="18">
        <f>G32</f>
        <v>259.75500000000005</v>
      </c>
      <c r="L6" s="29">
        <v>259.75200000000018</v>
      </c>
      <c r="M6" s="29">
        <v>259.75500000000005</v>
      </c>
      <c r="N6" s="30">
        <f t="shared" si="2"/>
        <v>2.999999999872216</v>
      </c>
      <c r="O6" s="31">
        <f t="shared" si="3"/>
        <v>259.75350000000014</v>
      </c>
      <c r="Q6" s="34" t="s">
        <v>19</v>
      </c>
      <c r="R6" s="35">
        <f>COUNT(N3:N54)</f>
        <v>52</v>
      </c>
    </row>
    <row r="7" spans="1:19" ht="18.75" customHeight="1" x14ac:dyDescent="0.25">
      <c r="A7" s="4"/>
      <c r="B7" s="5">
        <v>2074</v>
      </c>
      <c r="C7" s="6"/>
      <c r="D7" s="4"/>
      <c r="E7" s="18">
        <f>IF(B7="","",IF(OR(B7=1,B7=-1),"",F6+B7/1000))+B6/1000</f>
        <v>259.15400000000011</v>
      </c>
      <c r="F7" s="19" t="str">
        <f t="shared" si="5"/>
        <v/>
      </c>
      <c r="G7" s="20"/>
      <c r="I7" s="28">
        <v>4005</v>
      </c>
      <c r="J7" s="18">
        <f>G57</f>
        <v>256.21600000000001</v>
      </c>
      <c r="K7" s="18">
        <f>G65</f>
        <v>256.21600000000001</v>
      </c>
      <c r="L7" s="29">
        <v>256.21600000000001</v>
      </c>
      <c r="M7" s="29">
        <v>256.21600000000001</v>
      </c>
      <c r="N7" s="30">
        <f t="shared" si="2"/>
        <v>0</v>
      </c>
      <c r="O7" s="31">
        <f t="shared" si="3"/>
        <v>256.21600000000001</v>
      </c>
    </row>
    <row r="8" spans="1:19" ht="18.75" customHeight="1" x14ac:dyDescent="0.25">
      <c r="A8" s="4">
        <v>4015</v>
      </c>
      <c r="B8" s="5"/>
      <c r="C8" s="6"/>
      <c r="D8" s="4">
        <v>1105</v>
      </c>
      <c r="E8" s="18" t="str">
        <f t="shared" si="4"/>
        <v/>
      </c>
      <c r="F8" s="19" t="str">
        <f t="shared" si="5"/>
        <v/>
      </c>
      <c r="G8" s="20">
        <f>IF(D8="","",E7-D8/1000)</f>
        <v>258.04900000000009</v>
      </c>
      <c r="I8" s="28">
        <v>4006</v>
      </c>
      <c r="J8" s="18">
        <f>G61</f>
        <v>255.81200000000001</v>
      </c>
      <c r="K8" s="18">
        <f>G69</f>
        <v>255.81200000000001</v>
      </c>
      <c r="L8" s="29">
        <v>255.81200000000001</v>
      </c>
      <c r="M8" s="29">
        <v>255.81200000000001</v>
      </c>
      <c r="N8" s="30">
        <f t="shared" si="2"/>
        <v>0</v>
      </c>
      <c r="O8" s="31">
        <f t="shared" si="3"/>
        <v>255.81200000000001</v>
      </c>
    </row>
    <row r="9" spans="1:19" ht="18.75" customHeight="1" x14ac:dyDescent="0.25">
      <c r="A9" s="4"/>
      <c r="B9" s="27">
        <v>-1</v>
      </c>
      <c r="C9" s="6">
        <v>835</v>
      </c>
      <c r="D9" s="4"/>
      <c r="E9" s="18" t="str">
        <f t="shared" si="4"/>
        <v/>
      </c>
      <c r="F9" s="19">
        <f>IF(C9="","",E7-C9/1000)</f>
        <v>258.31900000000013</v>
      </c>
      <c r="G9" s="20" t="str">
        <f t="shared" ref="G9:G24" si="6">IF(D9="","",E8-D9/1000)</f>
        <v/>
      </c>
      <c r="I9" s="28">
        <v>4007</v>
      </c>
      <c r="J9" s="18">
        <f>G150</f>
        <v>258.76000000000005</v>
      </c>
      <c r="K9" s="18">
        <f>G142</f>
        <v>258.76000000000005</v>
      </c>
      <c r="L9" s="29">
        <v>258.76000000000005</v>
      </c>
      <c r="M9" s="29">
        <v>258.76000000000005</v>
      </c>
      <c r="N9" s="30">
        <f t="shared" si="2"/>
        <v>0</v>
      </c>
      <c r="O9" s="31">
        <f t="shared" si="3"/>
        <v>258.76000000000005</v>
      </c>
    </row>
    <row r="10" spans="1:19" ht="18.75" customHeight="1" x14ac:dyDescent="0.25">
      <c r="A10" s="4"/>
      <c r="B10" s="5">
        <v>2644</v>
      </c>
      <c r="C10" s="6"/>
      <c r="D10" s="4"/>
      <c r="E10" s="18">
        <f>IF(B10="","",IF(OR(B10=1,B10=-1),"",F9+B10/1000))+B9/1000</f>
        <v>260.96200000000016</v>
      </c>
      <c r="F10" s="19" t="str">
        <f t="shared" si="5"/>
        <v/>
      </c>
      <c r="G10" s="20" t="str">
        <f t="shared" si="6"/>
        <v/>
      </c>
      <c r="I10" s="28">
        <v>4008</v>
      </c>
      <c r="J10" s="18">
        <f>G59</f>
        <v>255.93600000000004</v>
      </c>
      <c r="K10" s="18">
        <f>G67</f>
        <v>255.93600000000001</v>
      </c>
      <c r="L10" s="29">
        <v>255.93600000000004</v>
      </c>
      <c r="M10" s="29">
        <v>255.93600000000001</v>
      </c>
      <c r="N10" s="30">
        <f t="shared" si="2"/>
        <v>2.8421709430404007E-11</v>
      </c>
      <c r="O10" s="31">
        <f t="shared" si="3"/>
        <v>255.93600000000004</v>
      </c>
    </row>
    <row r="11" spans="1:19" ht="18.75" customHeight="1" x14ac:dyDescent="0.25">
      <c r="A11" s="4">
        <v>4014</v>
      </c>
      <c r="B11" s="5"/>
      <c r="C11" s="6"/>
      <c r="D11" s="4">
        <v>2366</v>
      </c>
      <c r="E11" s="18" t="str">
        <f t="shared" si="4"/>
        <v/>
      </c>
      <c r="F11" s="19" t="str">
        <f t="shared" si="5"/>
        <v/>
      </c>
      <c r="G11" s="20">
        <f>IF(D11="","",$E$10-D11/1000)</f>
        <v>258.59600000000017</v>
      </c>
      <c r="I11" s="28">
        <v>4009</v>
      </c>
      <c r="J11" s="18">
        <f>G62</f>
        <v>255.58900000000003</v>
      </c>
      <c r="K11" s="18">
        <f>G70</f>
        <v>255.59</v>
      </c>
      <c r="L11" s="29">
        <v>255.58900000000003</v>
      </c>
      <c r="M11" s="29">
        <v>255.59</v>
      </c>
      <c r="N11" s="30">
        <f t="shared" si="2"/>
        <v>0.99999999997635314</v>
      </c>
      <c r="O11" s="31">
        <f t="shared" si="3"/>
        <v>255.58950000000002</v>
      </c>
    </row>
    <row r="12" spans="1:19" ht="18.75" customHeight="1" x14ac:dyDescent="0.25">
      <c r="A12" s="4">
        <v>4013</v>
      </c>
      <c r="B12" s="5"/>
      <c r="C12" s="6"/>
      <c r="D12" s="4">
        <v>1696</v>
      </c>
      <c r="E12" s="18" t="str">
        <f t="shared" si="4"/>
        <v/>
      </c>
      <c r="F12" s="19" t="str">
        <f t="shared" si="5"/>
        <v/>
      </c>
      <c r="G12" s="20">
        <f t="shared" ref="G12:G14" si="7">IF(D12="","",$E$10-D12/1000)</f>
        <v>259.26600000000013</v>
      </c>
      <c r="I12" s="28">
        <v>4010</v>
      </c>
      <c r="J12" s="18">
        <f>G60</f>
        <v>255.73100000000002</v>
      </c>
      <c r="K12" s="18">
        <f>G68</f>
        <v>255.73099999999999</v>
      </c>
      <c r="L12" s="29">
        <v>255.73100000000002</v>
      </c>
      <c r="M12" s="29">
        <v>255.73099999999999</v>
      </c>
      <c r="N12" s="30">
        <f t="shared" si="2"/>
        <v>2.8421709430404007E-11</v>
      </c>
      <c r="O12" s="31">
        <f t="shared" si="3"/>
        <v>255.73099999999999</v>
      </c>
      <c r="S12" s="36"/>
    </row>
    <row r="13" spans="1:19" ht="18.75" customHeight="1" x14ac:dyDescent="0.25">
      <c r="A13" s="4">
        <v>4012</v>
      </c>
      <c r="B13" s="5"/>
      <c r="C13" s="6"/>
      <c r="D13" s="4">
        <v>1184</v>
      </c>
      <c r="E13" s="18" t="str">
        <f t="shared" si="4"/>
        <v/>
      </c>
      <c r="F13" s="19" t="str">
        <f t="shared" si="5"/>
        <v/>
      </c>
      <c r="G13" s="20">
        <f t="shared" si="7"/>
        <v>259.77800000000013</v>
      </c>
      <c r="I13" s="28">
        <v>4011</v>
      </c>
      <c r="J13" s="18">
        <f>G58</f>
        <v>256.274</v>
      </c>
      <c r="K13" s="18">
        <f>G66</f>
        <v>256.27500000000003</v>
      </c>
      <c r="L13" s="29">
        <v>256.274</v>
      </c>
      <c r="M13" s="29">
        <v>256.27500000000003</v>
      </c>
      <c r="N13" s="30">
        <f t="shared" si="2"/>
        <v>1.0000000000331966</v>
      </c>
      <c r="O13" s="31">
        <f t="shared" si="3"/>
        <v>256.27449999999999</v>
      </c>
      <c r="S13" s="36"/>
    </row>
    <row r="14" spans="1:19" ht="18.75" customHeight="1" x14ac:dyDescent="0.25">
      <c r="A14" s="4">
        <v>4001</v>
      </c>
      <c r="B14" s="5"/>
      <c r="C14" s="6"/>
      <c r="D14" s="4">
        <v>850</v>
      </c>
      <c r="E14" s="18" t="str">
        <f t="shared" si="4"/>
        <v/>
      </c>
      <c r="F14" s="19" t="str">
        <f t="shared" si="5"/>
        <v/>
      </c>
      <c r="G14" s="20">
        <f t="shared" si="7"/>
        <v>260.11200000000014</v>
      </c>
      <c r="I14" s="28">
        <v>4012</v>
      </c>
      <c r="J14" s="18">
        <f>G13</f>
        <v>259.77800000000013</v>
      </c>
      <c r="K14" s="18">
        <f>G37</f>
        <v>259.78000000000003</v>
      </c>
      <c r="L14" s="29">
        <v>259.77800000000013</v>
      </c>
      <c r="M14" s="29">
        <v>259.78000000000003</v>
      </c>
      <c r="N14" s="30">
        <f t="shared" si="2"/>
        <v>1.9999999998958629</v>
      </c>
      <c r="O14" s="31">
        <f t="shared" si="3"/>
        <v>259.77900000000011</v>
      </c>
      <c r="S14" s="36"/>
    </row>
    <row r="15" spans="1:19" ht="18.75" customHeight="1" x14ac:dyDescent="0.25">
      <c r="A15" s="4"/>
      <c r="B15" s="5"/>
      <c r="C15" s="6">
        <v>747</v>
      </c>
      <c r="D15" s="4"/>
      <c r="E15" s="18" t="str">
        <f t="shared" si="4"/>
        <v/>
      </c>
      <c r="F15" s="19">
        <f>IF(C15="","",E10-C15/1000)</f>
        <v>260.21500000000015</v>
      </c>
      <c r="G15" s="20" t="str">
        <f t="shared" si="6"/>
        <v/>
      </c>
      <c r="I15" s="28">
        <v>4013</v>
      </c>
      <c r="J15" s="18">
        <f>G12</f>
        <v>259.26600000000013</v>
      </c>
      <c r="K15" s="18">
        <f>G38</f>
        <v>259.26900000000001</v>
      </c>
      <c r="L15" s="29">
        <v>259.26600000000013</v>
      </c>
      <c r="M15" s="29">
        <v>259.26900000000001</v>
      </c>
      <c r="N15" s="30">
        <f t="shared" si="2"/>
        <v>2.999999999872216</v>
      </c>
      <c r="O15" s="31">
        <f t="shared" si="3"/>
        <v>259.26750000000004</v>
      </c>
      <c r="S15" s="36"/>
    </row>
    <row r="16" spans="1:19" ht="18.75" customHeight="1" x14ac:dyDescent="0.25">
      <c r="A16" s="4"/>
      <c r="B16" s="5">
        <v>1528</v>
      </c>
      <c r="C16" s="6"/>
      <c r="D16" s="4"/>
      <c r="E16" s="18">
        <f t="shared" si="4"/>
        <v>261.74300000000017</v>
      </c>
      <c r="F16" s="19" t="str">
        <f t="shared" si="5"/>
        <v/>
      </c>
      <c r="G16" s="20" t="str">
        <f t="shared" si="6"/>
        <v/>
      </c>
      <c r="I16" s="28">
        <v>4014</v>
      </c>
      <c r="J16" s="18">
        <f>G11</f>
        <v>258.59600000000017</v>
      </c>
      <c r="K16" s="18">
        <f>G39</f>
        <v>258.59800000000001</v>
      </c>
      <c r="L16" s="29">
        <v>258.59600000000017</v>
      </c>
      <c r="M16" s="29">
        <v>258.59800000000001</v>
      </c>
      <c r="N16" s="30">
        <f t="shared" si="2"/>
        <v>1.9999999998390194</v>
      </c>
      <c r="O16" s="31">
        <f t="shared" si="3"/>
        <v>258.59700000000009</v>
      </c>
    </row>
    <row r="17" spans="1:18" ht="18.75" customHeight="1" x14ac:dyDescent="0.25">
      <c r="A17" s="4">
        <v>4004</v>
      </c>
      <c r="B17" s="5"/>
      <c r="C17" s="6"/>
      <c r="D17" s="4">
        <v>1991</v>
      </c>
      <c r="E17" s="18" t="str">
        <f t="shared" si="4"/>
        <v/>
      </c>
      <c r="F17" s="19" t="str">
        <f t="shared" si="5"/>
        <v/>
      </c>
      <c r="G17" s="20">
        <f>IF(D17="","",$E$16-D17/1000)</f>
        <v>259.75200000000018</v>
      </c>
      <c r="I17" s="28">
        <v>4015</v>
      </c>
      <c r="J17" s="18">
        <f>G8</f>
        <v>258.04900000000009</v>
      </c>
      <c r="K17" s="18">
        <f>G42</f>
        <v>258.05099999999999</v>
      </c>
      <c r="L17" s="29">
        <v>258.04900000000009</v>
      </c>
      <c r="M17" s="29">
        <v>258.05099999999999</v>
      </c>
      <c r="N17" s="30">
        <f t="shared" si="2"/>
        <v>1.9999999998958629</v>
      </c>
      <c r="O17" s="31">
        <f t="shared" si="3"/>
        <v>258.05000000000007</v>
      </c>
    </row>
    <row r="18" spans="1:18" ht="18.75" customHeight="1" x14ac:dyDescent="0.25">
      <c r="A18" s="4">
        <v>4002</v>
      </c>
      <c r="B18" s="5"/>
      <c r="C18" s="6"/>
      <c r="D18" s="4">
        <v>1562</v>
      </c>
      <c r="E18" s="18" t="str">
        <f t="shared" si="4"/>
        <v/>
      </c>
      <c r="F18" s="19" t="str">
        <f t="shared" si="5"/>
        <v/>
      </c>
      <c r="G18" s="20">
        <f>IF(D18="","",$E$16-D18/1000)</f>
        <v>260.18100000000015</v>
      </c>
      <c r="I18" s="28">
        <v>4016</v>
      </c>
      <c r="J18" s="18">
        <f>G75</f>
        <v>255.77000000000004</v>
      </c>
      <c r="K18" s="18">
        <f>G81</f>
        <v>255.77000000000007</v>
      </c>
      <c r="L18" s="29">
        <v>255.77000000000004</v>
      </c>
      <c r="M18" s="29">
        <v>255.77000000000007</v>
      </c>
      <c r="N18" s="30">
        <f t="shared" si="2"/>
        <v>2.8421709430404007E-11</v>
      </c>
      <c r="O18" s="31">
        <f t="shared" si="3"/>
        <v>255.77000000000004</v>
      </c>
    </row>
    <row r="19" spans="1:18" ht="18.75" customHeight="1" x14ac:dyDescent="0.25">
      <c r="A19" s="4"/>
      <c r="B19" s="5"/>
      <c r="C19" s="6">
        <v>1247</v>
      </c>
      <c r="D19" s="4"/>
      <c r="E19" s="18" t="str">
        <f t="shared" si="4"/>
        <v/>
      </c>
      <c r="F19" s="19">
        <f>IF(C19="","",E16-C19/1000)</f>
        <v>260.49600000000015</v>
      </c>
      <c r="G19" s="20" t="str">
        <f t="shared" si="6"/>
        <v/>
      </c>
      <c r="I19" s="28">
        <v>4017</v>
      </c>
      <c r="J19" s="18">
        <f>G80</f>
        <v>255.64200000000005</v>
      </c>
      <c r="K19" s="18">
        <f>G85</f>
        <v>255.64300000000006</v>
      </c>
      <c r="L19" s="29">
        <v>255.64200000000005</v>
      </c>
      <c r="M19" s="29">
        <v>255.64300000000006</v>
      </c>
      <c r="N19" s="30">
        <f t="shared" si="2"/>
        <v>1.0000000000047748</v>
      </c>
      <c r="O19" s="31">
        <f t="shared" si="3"/>
        <v>255.64250000000004</v>
      </c>
    </row>
    <row r="20" spans="1:18" ht="18.75" customHeight="1" x14ac:dyDescent="0.25">
      <c r="A20" s="4"/>
      <c r="B20" s="5">
        <v>1871</v>
      </c>
      <c r="C20" s="6"/>
      <c r="D20" s="4"/>
      <c r="E20" s="18">
        <f t="shared" si="4"/>
        <v>262.36700000000013</v>
      </c>
      <c r="F20" s="19" t="str">
        <f t="shared" si="5"/>
        <v/>
      </c>
      <c r="G20" s="20" t="str">
        <f t="shared" si="6"/>
        <v/>
      </c>
      <c r="I20" s="28">
        <v>4018</v>
      </c>
      <c r="J20" s="18">
        <f>G73</f>
        <v>255.57200000000003</v>
      </c>
      <c r="K20" s="18">
        <f>G82</f>
        <v>255.57300000000006</v>
      </c>
      <c r="L20" s="29">
        <v>255.57200000000003</v>
      </c>
      <c r="M20" s="29">
        <v>255.57300000000006</v>
      </c>
      <c r="N20" s="30">
        <f t="shared" si="2"/>
        <v>1.0000000000331966</v>
      </c>
      <c r="O20" s="31">
        <f t="shared" si="3"/>
        <v>255.57250000000005</v>
      </c>
    </row>
    <row r="21" spans="1:18" ht="18.75" customHeight="1" x14ac:dyDescent="0.25">
      <c r="A21" s="4"/>
      <c r="B21" s="5"/>
      <c r="C21" s="6">
        <v>1979</v>
      </c>
      <c r="D21" s="4"/>
      <c r="E21" s="18" t="str">
        <f t="shared" si="4"/>
        <v/>
      </c>
      <c r="F21" s="19">
        <f t="shared" si="5"/>
        <v>260.38800000000015</v>
      </c>
      <c r="G21" s="20" t="str">
        <f t="shared" si="6"/>
        <v/>
      </c>
      <c r="I21" s="28">
        <v>4019</v>
      </c>
      <c r="J21" s="18">
        <f>G74</f>
        <v>255.81600000000003</v>
      </c>
      <c r="K21" s="18">
        <f>G79</f>
        <v>255.81600000000006</v>
      </c>
      <c r="L21" s="29">
        <v>255.81600000000003</v>
      </c>
      <c r="M21" s="29">
        <v>255.81600000000006</v>
      </c>
      <c r="N21" s="30">
        <f t="shared" si="2"/>
        <v>2.8421709430404007E-11</v>
      </c>
      <c r="O21" s="31">
        <f t="shared" si="3"/>
        <v>255.81600000000003</v>
      </c>
    </row>
    <row r="22" spans="1:18" ht="18.75" customHeight="1" x14ac:dyDescent="0.25">
      <c r="A22" s="4"/>
      <c r="B22" s="5">
        <v>1278</v>
      </c>
      <c r="C22" s="6"/>
      <c r="D22" s="4"/>
      <c r="E22" s="18">
        <f t="shared" si="4"/>
        <v>261.66600000000017</v>
      </c>
      <c r="F22" s="19" t="str">
        <f t="shared" si="5"/>
        <v/>
      </c>
      <c r="G22" s="20" t="str">
        <f t="shared" si="6"/>
        <v/>
      </c>
      <c r="I22" s="28">
        <v>4020</v>
      </c>
      <c r="J22" s="18">
        <f>G76</f>
        <v>255.52200000000002</v>
      </c>
      <c r="K22" s="18">
        <f>G88</f>
        <v>255.52300000000005</v>
      </c>
      <c r="L22" s="29">
        <v>255.52200000000002</v>
      </c>
      <c r="M22" s="29">
        <v>255.52300000000005</v>
      </c>
      <c r="N22" s="30">
        <f t="shared" si="2"/>
        <v>1.0000000000331966</v>
      </c>
      <c r="O22" s="31">
        <f t="shared" si="3"/>
        <v>255.52250000000004</v>
      </c>
      <c r="R22" s="17"/>
    </row>
    <row r="23" spans="1:18" ht="18.75" customHeight="1" thickBot="1" x14ac:dyDescent="0.3">
      <c r="A23" s="37" t="s">
        <v>8</v>
      </c>
      <c r="B23" s="38"/>
      <c r="C23" s="39">
        <v>578</v>
      </c>
      <c r="D23" s="37"/>
      <c r="E23" s="40" t="str">
        <f t="shared" si="4"/>
        <v/>
      </c>
      <c r="F23" s="41">
        <f t="shared" si="5"/>
        <v>261.08800000000019</v>
      </c>
      <c r="G23" s="42" t="str">
        <f t="shared" si="6"/>
        <v/>
      </c>
      <c r="I23" s="28">
        <v>4021</v>
      </c>
      <c r="J23" s="18">
        <f>G89</f>
        <v>255.81200000000004</v>
      </c>
      <c r="K23" s="18">
        <f>G92</f>
        <v>255.81200000000004</v>
      </c>
      <c r="L23" s="29">
        <v>255.81200000000004</v>
      </c>
      <c r="M23" s="29">
        <v>255.81200000000004</v>
      </c>
      <c r="N23" s="30">
        <f t="shared" si="2"/>
        <v>0</v>
      </c>
      <c r="O23" s="31">
        <f t="shared" si="3"/>
        <v>255.81200000000004</v>
      </c>
    </row>
    <row r="24" spans="1:18" ht="18.75" customHeight="1" thickBot="1" x14ac:dyDescent="0.3">
      <c r="A24" s="43" t="s">
        <v>22</v>
      </c>
      <c r="B24" s="44">
        <f>SUM(B3:B23)</f>
        <v>12936</v>
      </c>
      <c r="C24" s="45">
        <f>SUM(C3:C23)</f>
        <v>7353</v>
      </c>
      <c r="D24" s="46"/>
      <c r="E24" s="47"/>
      <c r="F24" s="48"/>
      <c r="G24" s="49" t="str">
        <f t="shared" si="6"/>
        <v/>
      </c>
      <c r="I24" s="28">
        <v>4022</v>
      </c>
      <c r="J24" s="18">
        <f>G93</f>
        <v>256.66300000000001</v>
      </c>
      <c r="K24" s="18">
        <f>G96</f>
        <v>256.66300000000001</v>
      </c>
      <c r="L24" s="29">
        <v>256.66300000000001</v>
      </c>
      <c r="M24" s="29">
        <v>256.66300000000001</v>
      </c>
      <c r="N24" s="30">
        <f t="shared" si="2"/>
        <v>0</v>
      </c>
      <c r="O24" s="31">
        <f t="shared" si="3"/>
        <v>256.66300000000001</v>
      </c>
    </row>
    <row r="25" spans="1:18" ht="18.75" customHeight="1" thickBot="1" x14ac:dyDescent="0.3">
      <c r="A25" s="50" t="str">
        <f>IF(B25="","",IF(OR(B25=1,B25=-1),"",F24+B25/1000))</f>
        <v/>
      </c>
      <c r="B25" s="51"/>
      <c r="C25" s="51"/>
      <c r="D25" s="51"/>
      <c r="E25" s="51"/>
      <c r="F25" s="51"/>
      <c r="G25" s="52"/>
      <c r="I25" s="28">
        <v>4023</v>
      </c>
      <c r="J25" s="18">
        <f>G97</f>
        <v>257.84000000000003</v>
      </c>
      <c r="K25" s="18">
        <f>G238</f>
        <v>257.83899999999994</v>
      </c>
      <c r="L25" s="29">
        <v>257.84000000000003</v>
      </c>
      <c r="M25" s="29">
        <v>257.83899999999994</v>
      </c>
      <c r="N25" s="30">
        <f t="shared" si="2"/>
        <v>1.00000000009004</v>
      </c>
      <c r="O25" s="31">
        <f t="shared" si="3"/>
        <v>257.83949999999999</v>
      </c>
    </row>
    <row r="26" spans="1:18" ht="18.75" customHeight="1" thickBot="1" x14ac:dyDescent="0.3">
      <c r="A26" s="50"/>
      <c r="B26" s="51"/>
      <c r="C26" s="51"/>
      <c r="D26" s="51"/>
      <c r="E26" s="51"/>
      <c r="F26" s="51"/>
      <c r="G26" s="52"/>
      <c r="I26" s="28">
        <v>4024</v>
      </c>
      <c r="J26" s="18">
        <f>G112</f>
        <v>258.62599999999998</v>
      </c>
      <c r="K26" s="18">
        <f>G144</f>
        <v>258.62400000000002</v>
      </c>
      <c r="L26" s="29">
        <v>258.62599999999998</v>
      </c>
      <c r="M26" s="29">
        <v>258.62400000000002</v>
      </c>
      <c r="N26" s="30">
        <f t="shared" si="2"/>
        <v>1.9999999999527063</v>
      </c>
      <c r="O26" s="31">
        <f t="shared" si="3"/>
        <v>258.625</v>
      </c>
    </row>
    <row r="27" spans="1:18" ht="18.75" customHeight="1" x14ac:dyDescent="0.25">
      <c r="A27" s="53" t="s">
        <v>10</v>
      </c>
      <c r="B27" s="54">
        <v>576</v>
      </c>
      <c r="C27" s="55"/>
      <c r="D27" s="53"/>
      <c r="E27" s="22">
        <f>F27+B27/1000</f>
        <v>261.66400000000004</v>
      </c>
      <c r="F27" s="56">
        <v>261.08800000000002</v>
      </c>
      <c r="G27" s="57"/>
      <c r="I27" s="28">
        <v>4025</v>
      </c>
      <c r="J27" s="18">
        <f>G124</f>
        <v>258.74699999999996</v>
      </c>
      <c r="K27" s="18">
        <f>G130</f>
        <v>258.74599999999998</v>
      </c>
      <c r="L27" s="29">
        <v>258.74699999999996</v>
      </c>
      <c r="M27" s="29">
        <v>258.74599999999998</v>
      </c>
      <c r="N27" s="30">
        <f t="shared" si="2"/>
        <v>0.99999999997635314</v>
      </c>
      <c r="O27" s="31">
        <f t="shared" si="3"/>
        <v>258.74649999999997</v>
      </c>
    </row>
    <row r="28" spans="1:18" ht="18.75" customHeight="1" x14ac:dyDescent="0.25">
      <c r="A28" s="4"/>
      <c r="B28" s="5"/>
      <c r="C28" s="6">
        <v>1220</v>
      </c>
      <c r="D28" s="4"/>
      <c r="E28" s="18" t="str">
        <f t="shared" si="4"/>
        <v/>
      </c>
      <c r="F28" s="19">
        <f t="shared" si="5"/>
        <v>260.44400000000002</v>
      </c>
      <c r="G28" s="20"/>
      <c r="I28" s="28">
        <v>4026</v>
      </c>
      <c r="J28" s="18">
        <f>G121</f>
        <v>258.72599999999994</v>
      </c>
      <c r="K28" s="18">
        <f>G127</f>
        <v>258.72499999999997</v>
      </c>
      <c r="L28" s="29">
        <v>258.72599999999994</v>
      </c>
      <c r="M28" s="29">
        <v>258.72499999999997</v>
      </c>
      <c r="N28" s="30">
        <f t="shared" si="2"/>
        <v>0.99999999997635314</v>
      </c>
      <c r="O28" s="31">
        <f t="shared" si="3"/>
        <v>258.72549999999995</v>
      </c>
    </row>
    <row r="29" spans="1:18" ht="18.75" customHeight="1" x14ac:dyDescent="0.25">
      <c r="A29" s="4"/>
      <c r="B29" s="5">
        <v>1764</v>
      </c>
      <c r="C29" s="6"/>
      <c r="D29" s="4"/>
      <c r="E29" s="18">
        <f t="shared" si="4"/>
        <v>262.20800000000003</v>
      </c>
      <c r="F29" s="19" t="str">
        <f t="shared" si="5"/>
        <v/>
      </c>
      <c r="G29" s="20"/>
      <c r="I29" s="28">
        <v>4027</v>
      </c>
      <c r="J29" s="18">
        <f>G123</f>
        <v>258.74899999999997</v>
      </c>
      <c r="K29" s="18">
        <f>G129</f>
        <v>258.74899999999997</v>
      </c>
      <c r="L29" s="29">
        <v>258.74899999999997</v>
      </c>
      <c r="M29" s="29">
        <v>258.74899999999997</v>
      </c>
      <c r="N29" s="30">
        <f t="shared" si="2"/>
        <v>0</v>
      </c>
      <c r="O29" s="31">
        <f t="shared" si="3"/>
        <v>258.74899999999997</v>
      </c>
    </row>
    <row r="30" spans="1:18" ht="18.75" customHeight="1" x14ac:dyDescent="0.25">
      <c r="A30" s="4"/>
      <c r="B30" s="27">
        <v>1</v>
      </c>
      <c r="C30" s="6">
        <v>1741</v>
      </c>
      <c r="D30" s="4"/>
      <c r="E30" s="18" t="str">
        <f t="shared" si="4"/>
        <v/>
      </c>
      <c r="F30" s="19">
        <f t="shared" si="5"/>
        <v>260.46700000000004</v>
      </c>
      <c r="G30" s="20"/>
      <c r="I30" s="28">
        <v>4028</v>
      </c>
      <c r="J30" s="18">
        <f>G122</f>
        <v>258.73999999999995</v>
      </c>
      <c r="K30" s="18">
        <f>G128</f>
        <v>258.73999999999995</v>
      </c>
      <c r="L30" s="29">
        <v>258.73999999999995</v>
      </c>
      <c r="M30" s="29">
        <v>258.73999999999995</v>
      </c>
      <c r="N30" s="30">
        <f t="shared" si="2"/>
        <v>0</v>
      </c>
      <c r="O30" s="31">
        <f t="shared" si="3"/>
        <v>258.73999999999995</v>
      </c>
    </row>
    <row r="31" spans="1:18" ht="18.75" customHeight="1" x14ac:dyDescent="0.25">
      <c r="A31" s="4"/>
      <c r="B31" s="5">
        <v>1047</v>
      </c>
      <c r="C31" s="6"/>
      <c r="D31" s="4"/>
      <c r="E31" s="18">
        <f>IF(B31="","",IF(OR(B31=1,B31=-1),"",F30+B31/1000))+B30/1000</f>
        <v>261.51500000000004</v>
      </c>
      <c r="F31" s="19" t="str">
        <f t="shared" si="5"/>
        <v/>
      </c>
      <c r="G31" s="20"/>
      <c r="I31" s="28">
        <v>4029</v>
      </c>
      <c r="J31" s="18">
        <f>G115</f>
        <v>258.70099999999996</v>
      </c>
      <c r="K31" s="18">
        <f>G120</f>
        <v>258.70299999999997</v>
      </c>
      <c r="L31" s="29">
        <v>258.70099999999996</v>
      </c>
      <c r="M31" s="29">
        <v>258.70299999999997</v>
      </c>
      <c r="N31" s="30">
        <f t="shared" si="2"/>
        <v>2.0000000000095497</v>
      </c>
      <c r="O31" s="31">
        <f t="shared" si="3"/>
        <v>258.702</v>
      </c>
    </row>
    <row r="32" spans="1:18" ht="18.75" customHeight="1" x14ac:dyDescent="0.25">
      <c r="A32" s="4">
        <v>4004</v>
      </c>
      <c r="B32" s="5"/>
      <c r="C32" s="6"/>
      <c r="D32" s="4">
        <v>1760</v>
      </c>
      <c r="E32" s="18" t="str">
        <f t="shared" si="4"/>
        <v/>
      </c>
      <c r="F32" s="19" t="str">
        <f t="shared" si="5"/>
        <v/>
      </c>
      <c r="G32" s="20">
        <f>IF(D32="","",$E$31-D32/1000)</f>
        <v>259.75500000000005</v>
      </c>
      <c r="I32" s="28">
        <v>4030</v>
      </c>
      <c r="J32" s="18">
        <f>G133</f>
        <v>258.68700000000001</v>
      </c>
      <c r="K32" s="18">
        <f>G136</f>
        <v>258.68700000000007</v>
      </c>
      <c r="L32" s="29">
        <v>258.68700000000001</v>
      </c>
      <c r="M32" s="29">
        <v>258.68700000000007</v>
      </c>
      <c r="N32" s="30">
        <f t="shared" si="2"/>
        <v>5.6843418860808015E-11</v>
      </c>
      <c r="O32" s="31">
        <f t="shared" si="3"/>
        <v>258.68700000000001</v>
      </c>
    </row>
    <row r="33" spans="1:15" ht="18.75" customHeight="1" x14ac:dyDescent="0.25">
      <c r="A33" s="4">
        <v>4002</v>
      </c>
      <c r="B33" s="5"/>
      <c r="C33" s="6"/>
      <c r="D33" s="4">
        <v>1331</v>
      </c>
      <c r="E33" s="18" t="str">
        <f t="shared" si="4"/>
        <v/>
      </c>
      <c r="F33" s="19" t="str">
        <f t="shared" si="5"/>
        <v/>
      </c>
      <c r="G33" s="20">
        <f>IF(D33="","",$E$31-D33/1000)</f>
        <v>260.18400000000003</v>
      </c>
      <c r="I33" s="28">
        <v>4031</v>
      </c>
      <c r="J33" s="18">
        <f>G138</f>
        <v>258.79700000000003</v>
      </c>
      <c r="K33" s="18">
        <f>G116</f>
        <v>258.79899999999998</v>
      </c>
      <c r="L33" s="29">
        <v>258.79700000000003</v>
      </c>
      <c r="M33" s="29">
        <v>258.79899999999998</v>
      </c>
      <c r="N33" s="30">
        <f t="shared" si="2"/>
        <v>1.9999999999527063</v>
      </c>
      <c r="O33" s="31">
        <f t="shared" si="3"/>
        <v>258.798</v>
      </c>
    </row>
    <row r="34" spans="1:15" ht="18.75" customHeight="1" x14ac:dyDescent="0.25">
      <c r="A34" s="4"/>
      <c r="B34" s="5"/>
      <c r="C34" s="6">
        <v>1413</v>
      </c>
      <c r="D34" s="4"/>
      <c r="E34" s="18" t="str">
        <f t="shared" si="4"/>
        <v/>
      </c>
      <c r="F34" s="19">
        <f>IF(C34="","",E31-C34/1000)</f>
        <v>260.10200000000003</v>
      </c>
      <c r="G34" s="20" t="str">
        <f t="shared" ref="G34:G47" si="8">IF(D34="","",E33-D34/1000)</f>
        <v/>
      </c>
      <c r="I34" s="28">
        <v>4032</v>
      </c>
      <c r="J34" s="18">
        <f>G154</f>
        <v>258.87600000000003</v>
      </c>
      <c r="K34" s="18">
        <f>G157</f>
        <v>258.87700000000001</v>
      </c>
      <c r="L34" s="29">
        <v>258.87600000000003</v>
      </c>
      <c r="M34" s="29">
        <v>258.87700000000001</v>
      </c>
      <c r="N34" s="30">
        <f t="shared" si="2"/>
        <v>0.99999999997635314</v>
      </c>
      <c r="O34" s="31">
        <f t="shared" si="3"/>
        <v>258.87650000000002</v>
      </c>
    </row>
    <row r="35" spans="1:15" ht="18.75" customHeight="1" x14ac:dyDescent="0.25">
      <c r="A35" s="4"/>
      <c r="B35" s="5">
        <v>941</v>
      </c>
      <c r="C35" s="6"/>
      <c r="D35" s="4"/>
      <c r="E35" s="18">
        <f t="shared" si="4"/>
        <v>261.04300000000001</v>
      </c>
      <c r="F35" s="19" t="str">
        <f t="shared" si="5"/>
        <v/>
      </c>
      <c r="G35" s="20" t="str">
        <f t="shared" si="8"/>
        <v/>
      </c>
      <c r="I35" s="28">
        <v>4033</v>
      </c>
      <c r="J35" s="18">
        <f>G146</f>
        <v>258.85200000000003</v>
      </c>
      <c r="K35" s="18">
        <f>G149</f>
        <v>258.85300000000001</v>
      </c>
      <c r="L35" s="29">
        <v>258.85200000000003</v>
      </c>
      <c r="M35" s="29">
        <v>258.85300000000001</v>
      </c>
      <c r="N35" s="30">
        <f t="shared" si="2"/>
        <v>0.99999999997635314</v>
      </c>
      <c r="O35" s="31">
        <f t="shared" si="3"/>
        <v>258.85250000000002</v>
      </c>
    </row>
    <row r="36" spans="1:15" ht="18.75" customHeight="1" x14ac:dyDescent="0.25">
      <c r="A36" s="4">
        <v>4001</v>
      </c>
      <c r="B36" s="5"/>
      <c r="C36" s="6"/>
      <c r="D36" s="4">
        <v>929</v>
      </c>
      <c r="E36" s="18" t="str">
        <f t="shared" si="4"/>
        <v/>
      </c>
      <c r="F36" s="19" t="str">
        <f t="shared" si="5"/>
        <v/>
      </c>
      <c r="G36" s="20">
        <f>IF(D36="","",$E$35-D36/1000)</f>
        <v>260.11400000000003</v>
      </c>
      <c r="I36" s="28">
        <v>4035</v>
      </c>
      <c r="J36" s="18">
        <f>G114</f>
        <v>258.572</v>
      </c>
      <c r="K36" s="18">
        <f>G153</f>
        <v>258.57100000000003</v>
      </c>
      <c r="L36" s="29">
        <v>258.572</v>
      </c>
      <c r="M36" s="29">
        <v>258.57100000000003</v>
      </c>
      <c r="N36" s="30">
        <f t="shared" si="2"/>
        <v>0.99999999997635314</v>
      </c>
      <c r="O36" s="31">
        <f t="shared" si="3"/>
        <v>258.57150000000001</v>
      </c>
    </row>
    <row r="37" spans="1:15" ht="18.75" customHeight="1" x14ac:dyDescent="0.25">
      <c r="A37" s="4">
        <v>4012</v>
      </c>
      <c r="B37" s="5"/>
      <c r="C37" s="6"/>
      <c r="D37" s="4">
        <v>1263</v>
      </c>
      <c r="E37" s="18" t="str">
        <f t="shared" si="4"/>
        <v/>
      </c>
      <c r="F37" s="19" t="str">
        <f t="shared" si="5"/>
        <v/>
      </c>
      <c r="G37" s="20">
        <f t="shared" ref="G37:G39" si="9">IF(D37="","",$E$35-D37/1000)</f>
        <v>259.78000000000003</v>
      </c>
      <c r="I37" s="28">
        <v>4036</v>
      </c>
      <c r="J37" s="18">
        <f>G113</f>
        <v>258.59999999999997</v>
      </c>
      <c r="K37" s="18">
        <f>G143</f>
        <v>258.59900000000005</v>
      </c>
      <c r="L37" s="29">
        <v>258.59999999999997</v>
      </c>
      <c r="M37" s="29">
        <v>258.59900000000005</v>
      </c>
      <c r="N37" s="30">
        <f t="shared" si="2"/>
        <v>0.99999999991950972</v>
      </c>
      <c r="O37" s="31">
        <f t="shared" si="3"/>
        <v>258.59950000000003</v>
      </c>
    </row>
    <row r="38" spans="1:15" ht="18.75" customHeight="1" x14ac:dyDescent="0.25">
      <c r="A38" s="4">
        <v>4013</v>
      </c>
      <c r="B38" s="5"/>
      <c r="C38" s="6"/>
      <c r="D38" s="4">
        <v>1774</v>
      </c>
      <c r="E38" s="18" t="str">
        <f t="shared" si="4"/>
        <v/>
      </c>
      <c r="F38" s="19" t="str">
        <f t="shared" si="5"/>
        <v/>
      </c>
      <c r="G38" s="20">
        <f t="shared" si="9"/>
        <v>259.26900000000001</v>
      </c>
      <c r="I38" s="28">
        <v>4037</v>
      </c>
      <c r="J38" s="18">
        <f>G137</f>
        <v>258.60200000000003</v>
      </c>
      <c r="K38" s="18">
        <f>G145</f>
        <v>258.60200000000003</v>
      </c>
      <c r="L38" s="29">
        <v>258.60200000000003</v>
      </c>
      <c r="M38" s="29">
        <v>258.60200000000003</v>
      </c>
      <c r="N38" s="30">
        <f t="shared" si="2"/>
        <v>0</v>
      </c>
      <c r="O38" s="31">
        <f t="shared" si="3"/>
        <v>258.60200000000003</v>
      </c>
    </row>
    <row r="39" spans="1:15" ht="18.75" customHeight="1" x14ac:dyDescent="0.25">
      <c r="A39" s="4">
        <v>4014</v>
      </c>
      <c r="B39" s="5"/>
      <c r="C39" s="6"/>
      <c r="D39" s="4">
        <v>2445</v>
      </c>
      <c r="E39" s="18" t="str">
        <f t="shared" si="4"/>
        <v/>
      </c>
      <c r="F39" s="19" t="str">
        <f t="shared" si="5"/>
        <v/>
      </c>
      <c r="G39" s="20">
        <f t="shared" si="9"/>
        <v>258.59800000000001</v>
      </c>
      <c r="I39" s="28">
        <v>4038</v>
      </c>
      <c r="J39" s="18">
        <f>G168</f>
        <v>259.75700000000001</v>
      </c>
      <c r="K39" s="18">
        <f>G235</f>
        <v>259.75399999999991</v>
      </c>
      <c r="L39" s="29">
        <v>259.75700000000001</v>
      </c>
      <c r="M39" s="29">
        <v>259.75399999999991</v>
      </c>
      <c r="N39" s="30">
        <f t="shared" si="2"/>
        <v>3.0000000000995897</v>
      </c>
      <c r="O39" s="31">
        <f t="shared" si="3"/>
        <v>259.75549999999998</v>
      </c>
    </row>
    <row r="40" spans="1:15" ht="18.75" customHeight="1" x14ac:dyDescent="0.25">
      <c r="A40" s="4"/>
      <c r="B40" s="5"/>
      <c r="C40" s="6">
        <v>2311</v>
      </c>
      <c r="D40" s="4"/>
      <c r="E40" s="18" t="str">
        <f t="shared" si="4"/>
        <v/>
      </c>
      <c r="F40" s="19">
        <f>IF(C40="","",E35-C40/1000)</f>
        <v>258.73200000000003</v>
      </c>
      <c r="G40" s="20" t="str">
        <f t="shared" si="8"/>
        <v/>
      </c>
      <c r="I40" s="28">
        <v>4039</v>
      </c>
      <c r="J40" s="18">
        <f>G229</f>
        <v>260.91800000000001</v>
      </c>
      <c r="K40" s="18">
        <f>G232</f>
        <v>260.91799999999995</v>
      </c>
      <c r="L40" s="29">
        <v>260.91800000000001</v>
      </c>
      <c r="M40" s="29">
        <v>260.91799999999995</v>
      </c>
      <c r="N40" s="30">
        <f t="shared" si="2"/>
        <v>5.6843418860808015E-11</v>
      </c>
      <c r="O40" s="31">
        <f t="shared" si="3"/>
        <v>260.91800000000001</v>
      </c>
    </row>
    <row r="41" spans="1:15" ht="18.75" customHeight="1" x14ac:dyDescent="0.25">
      <c r="A41" s="4"/>
      <c r="B41" s="5">
        <v>645</v>
      </c>
      <c r="C41" s="6"/>
      <c r="D41" s="4"/>
      <c r="E41" s="18">
        <f t="shared" si="4"/>
        <v>259.37700000000001</v>
      </c>
      <c r="F41" s="19" t="str">
        <f t="shared" si="5"/>
        <v/>
      </c>
      <c r="G41" s="20" t="str">
        <f t="shared" si="8"/>
        <v/>
      </c>
      <c r="I41" s="28">
        <v>4040</v>
      </c>
      <c r="J41" s="18">
        <f>G173</f>
        <v>261.97299999999996</v>
      </c>
      <c r="K41" s="18">
        <f>G177</f>
        <v>261.97299999999996</v>
      </c>
      <c r="L41" s="29">
        <v>261.97299999999996</v>
      </c>
      <c r="M41" s="29">
        <v>261.97299999999996</v>
      </c>
      <c r="N41" s="30">
        <f t="shared" si="2"/>
        <v>0</v>
      </c>
      <c r="O41" s="31">
        <f t="shared" si="3"/>
        <v>261.97299999999996</v>
      </c>
    </row>
    <row r="42" spans="1:15" ht="18.75" customHeight="1" x14ac:dyDescent="0.25">
      <c r="A42" s="4">
        <v>4015</v>
      </c>
      <c r="B42" s="5"/>
      <c r="C42" s="6"/>
      <c r="D42" s="4">
        <v>1326</v>
      </c>
      <c r="E42" s="18" t="str">
        <f t="shared" si="4"/>
        <v/>
      </c>
      <c r="F42" s="19" t="str">
        <f t="shared" si="5"/>
        <v/>
      </c>
      <c r="G42" s="20">
        <f t="shared" si="8"/>
        <v>258.05099999999999</v>
      </c>
      <c r="I42" s="28">
        <v>4041</v>
      </c>
      <c r="J42" s="18">
        <f>G209</f>
        <v>261.96699999999998</v>
      </c>
      <c r="K42" s="18">
        <f>G214</f>
        <v>261.96600000000001</v>
      </c>
      <c r="L42" s="29">
        <v>261.96699999999998</v>
      </c>
      <c r="M42" s="29">
        <v>261.96600000000001</v>
      </c>
      <c r="N42" s="30">
        <f t="shared" si="2"/>
        <v>0.99999999997635314</v>
      </c>
      <c r="O42" s="31">
        <f t="shared" si="3"/>
        <v>261.9665</v>
      </c>
    </row>
    <row r="43" spans="1:15" ht="18.75" customHeight="1" x14ac:dyDescent="0.25">
      <c r="A43" s="4"/>
      <c r="B43" s="27">
        <v>1</v>
      </c>
      <c r="C43" s="6">
        <v>2652</v>
      </c>
      <c r="D43" s="4"/>
      <c r="E43" s="18" t="str">
        <f t="shared" si="4"/>
        <v/>
      </c>
      <c r="F43" s="19">
        <f>IF(C43="","",E41-C43/1000)</f>
        <v>256.72500000000002</v>
      </c>
      <c r="G43" s="20" t="str">
        <f t="shared" si="8"/>
        <v/>
      </c>
      <c r="I43" s="28">
        <v>4042</v>
      </c>
      <c r="J43" s="18">
        <f>G219</f>
        <v>261.959</v>
      </c>
      <c r="K43" s="18">
        <f>G223</f>
        <v>261.95800000000003</v>
      </c>
      <c r="L43" s="29">
        <v>261.959</v>
      </c>
      <c r="M43" s="29">
        <v>261.95800000000003</v>
      </c>
      <c r="N43" s="30">
        <f t="shared" si="2"/>
        <v>0.99999999997635314</v>
      </c>
      <c r="O43" s="31">
        <f t="shared" si="3"/>
        <v>261.95850000000002</v>
      </c>
    </row>
    <row r="44" spans="1:15" ht="18.75" customHeight="1" x14ac:dyDescent="0.25">
      <c r="A44" s="4"/>
      <c r="B44" s="5">
        <v>1058</v>
      </c>
      <c r="C44" s="6"/>
      <c r="D44" s="4"/>
      <c r="E44" s="18">
        <f>IF(B44="","",IF(OR(B44=1,B44=-1),"",F43+B44/1000))+B43/1000</f>
        <v>257.78399999999999</v>
      </c>
      <c r="F44" s="19" t="str">
        <f t="shared" si="5"/>
        <v/>
      </c>
      <c r="G44" s="20" t="str">
        <f t="shared" si="8"/>
        <v/>
      </c>
      <c r="I44" s="28">
        <v>4043</v>
      </c>
      <c r="J44" s="18">
        <f>G220</f>
        <v>261.95699999999999</v>
      </c>
      <c r="K44" s="18">
        <f>G224</f>
        <v>261.95699999999999</v>
      </c>
      <c r="L44" s="29">
        <v>261.95699999999999</v>
      </c>
      <c r="M44" s="29">
        <v>261.95699999999999</v>
      </c>
      <c r="N44" s="30">
        <f t="shared" si="2"/>
        <v>0</v>
      </c>
      <c r="O44" s="31">
        <f t="shared" si="3"/>
        <v>261.95699999999999</v>
      </c>
    </row>
    <row r="45" spans="1:15" ht="18.75" customHeight="1" x14ac:dyDescent="0.25">
      <c r="A45" s="4"/>
      <c r="B45" s="5"/>
      <c r="C45" s="6">
        <v>2114</v>
      </c>
      <c r="D45" s="4"/>
      <c r="E45" s="18" t="str">
        <f t="shared" si="4"/>
        <v/>
      </c>
      <c r="F45" s="19">
        <f t="shared" si="5"/>
        <v>255.67</v>
      </c>
      <c r="G45" s="20" t="str">
        <f t="shared" si="8"/>
        <v/>
      </c>
      <c r="I45" s="28">
        <v>4044</v>
      </c>
      <c r="J45" s="18">
        <f>G176</f>
        <v>261.97099999999995</v>
      </c>
      <c r="K45" s="18">
        <f>G187</f>
        <v>261.96900000000005</v>
      </c>
      <c r="L45" s="29">
        <v>261.97099999999995</v>
      </c>
      <c r="M45" s="29">
        <v>261.96900000000005</v>
      </c>
      <c r="N45" s="30">
        <f t="shared" si="2"/>
        <v>1.9999999998958629</v>
      </c>
      <c r="O45" s="31">
        <f t="shared" si="3"/>
        <v>261.97000000000003</v>
      </c>
    </row>
    <row r="46" spans="1:15" ht="18.75" customHeight="1" x14ac:dyDescent="0.25">
      <c r="A46" s="4"/>
      <c r="B46" s="5">
        <v>1363</v>
      </c>
      <c r="C46" s="6"/>
      <c r="D46" s="4"/>
      <c r="E46" s="18">
        <f t="shared" si="4"/>
        <v>257.03300000000002</v>
      </c>
      <c r="F46" s="19" t="str">
        <f t="shared" si="5"/>
        <v/>
      </c>
      <c r="G46" s="20" t="str">
        <f t="shared" si="8"/>
        <v/>
      </c>
      <c r="I46" s="28">
        <v>4045</v>
      </c>
      <c r="J46" s="18">
        <f>G178</f>
        <v>262.03499999999997</v>
      </c>
      <c r="K46" s="18">
        <f>G206</f>
        <v>262.03199999999998</v>
      </c>
      <c r="L46" s="29">
        <v>262.03499999999997</v>
      </c>
      <c r="M46" s="29">
        <v>262.03199999999998</v>
      </c>
      <c r="N46" s="30">
        <f t="shared" si="2"/>
        <v>2.9999999999859028</v>
      </c>
      <c r="O46" s="31">
        <f t="shared" si="3"/>
        <v>262.0335</v>
      </c>
    </row>
    <row r="47" spans="1:15" ht="18.75" customHeight="1" thickBot="1" x14ac:dyDescent="0.3">
      <c r="A47" s="37" t="s">
        <v>9</v>
      </c>
      <c r="B47" s="38"/>
      <c r="C47" s="39">
        <v>1528</v>
      </c>
      <c r="D47" s="37"/>
      <c r="E47" s="40" t="str">
        <f t="shared" si="4"/>
        <v/>
      </c>
      <c r="F47" s="41">
        <f t="shared" si="5"/>
        <v>255.50500000000002</v>
      </c>
      <c r="G47" s="42" t="str">
        <f t="shared" si="8"/>
        <v/>
      </c>
      <c r="I47" s="28">
        <v>4046</v>
      </c>
      <c r="J47" s="18">
        <f>G179</f>
        <v>262.04399999999998</v>
      </c>
      <c r="K47" s="18">
        <f>G185</f>
        <v>262.04400000000004</v>
      </c>
      <c r="L47" s="29">
        <v>262.04399999999998</v>
      </c>
      <c r="M47" s="29">
        <v>262.04400000000004</v>
      </c>
      <c r="N47" s="30">
        <f t="shared" si="2"/>
        <v>5.6843418860808015E-11</v>
      </c>
      <c r="O47" s="31">
        <f t="shared" si="3"/>
        <v>262.04399999999998</v>
      </c>
    </row>
    <row r="48" spans="1:15" ht="18.75" customHeight="1" thickBot="1" x14ac:dyDescent="0.3">
      <c r="A48" s="43" t="s">
        <v>22</v>
      </c>
      <c r="B48" s="44">
        <f>SUM(B27:B47)</f>
        <v>7396</v>
      </c>
      <c r="C48" s="45">
        <f>SUM(C27:C47)</f>
        <v>12979</v>
      </c>
      <c r="D48" s="46"/>
      <c r="E48" s="47"/>
      <c r="F48" s="48"/>
      <c r="G48" s="49"/>
      <c r="I48" s="28">
        <v>4047</v>
      </c>
      <c r="J48" s="18">
        <f>G182</f>
        <v>261.99400000000003</v>
      </c>
      <c r="K48" s="18">
        <f>G186</f>
        <v>261.995</v>
      </c>
      <c r="L48" s="29">
        <v>261.99400000000003</v>
      </c>
      <c r="M48" s="29">
        <v>261.995</v>
      </c>
      <c r="N48" s="30">
        <f t="shared" si="2"/>
        <v>0.99999999997635314</v>
      </c>
      <c r="O48" s="31">
        <f t="shared" si="3"/>
        <v>261.99450000000002</v>
      </c>
    </row>
    <row r="49" spans="1:15" ht="18.75" customHeight="1" thickBot="1" x14ac:dyDescent="0.3">
      <c r="A49" s="58"/>
      <c r="B49" s="59"/>
      <c r="C49" s="59"/>
      <c r="D49" s="59"/>
      <c r="E49" s="59"/>
      <c r="F49" s="59"/>
      <c r="G49" s="60"/>
      <c r="I49" s="28">
        <v>4048</v>
      </c>
      <c r="J49" s="18">
        <f>G199</f>
        <v>261.94200000000001</v>
      </c>
      <c r="K49" s="18">
        <f>G203</f>
        <v>261.94200000000001</v>
      </c>
      <c r="L49" s="29">
        <v>261.94200000000001</v>
      </c>
      <c r="M49" s="29">
        <v>261.94200000000001</v>
      </c>
      <c r="N49" s="30">
        <f t="shared" si="2"/>
        <v>0</v>
      </c>
      <c r="O49" s="31">
        <f t="shared" si="3"/>
        <v>261.94200000000001</v>
      </c>
    </row>
    <row r="50" spans="1:15" ht="18.75" customHeight="1" thickBot="1" x14ac:dyDescent="0.3">
      <c r="A50" s="58"/>
      <c r="B50" s="59"/>
      <c r="C50" s="59"/>
      <c r="D50" s="59"/>
      <c r="E50" s="59"/>
      <c r="F50" s="59"/>
      <c r="G50" s="60"/>
      <c r="I50" s="28">
        <v>4049</v>
      </c>
      <c r="J50" s="18">
        <f>G190</f>
        <v>261.92</v>
      </c>
      <c r="K50" s="18">
        <f>G202</f>
        <v>261.91899999999998</v>
      </c>
      <c r="L50" s="29">
        <v>261.92</v>
      </c>
      <c r="M50" s="29">
        <v>261.91899999999998</v>
      </c>
      <c r="N50" s="30">
        <f t="shared" si="2"/>
        <v>1.0000000000331966</v>
      </c>
      <c r="O50" s="31">
        <f t="shared" si="3"/>
        <v>261.91949999999997</v>
      </c>
    </row>
    <row r="51" spans="1:15" ht="18.75" customHeight="1" x14ac:dyDescent="0.25">
      <c r="A51" s="53">
        <v>4002</v>
      </c>
      <c r="B51" s="54">
        <v>913</v>
      </c>
      <c r="C51" s="55"/>
      <c r="D51" s="53"/>
      <c r="E51" s="22">
        <f>F51+B51/1000</f>
        <v>261.096</v>
      </c>
      <c r="F51" s="56">
        <v>260.18299999999999</v>
      </c>
      <c r="G51" s="57"/>
      <c r="I51" s="28">
        <v>4050</v>
      </c>
      <c r="J51" s="18">
        <f>G191</f>
        <v>261.94</v>
      </c>
      <c r="K51" s="18">
        <f>G194</f>
        <v>261.94000000000005</v>
      </c>
      <c r="L51" s="29">
        <v>261.94</v>
      </c>
      <c r="M51" s="29">
        <v>261.94000000000005</v>
      </c>
      <c r="N51" s="30">
        <f t="shared" si="2"/>
        <v>5.6843418860808015E-11</v>
      </c>
      <c r="O51" s="31">
        <f t="shared" si="3"/>
        <v>261.94000000000005</v>
      </c>
    </row>
    <row r="52" spans="1:15" ht="18.75" customHeight="1" x14ac:dyDescent="0.25">
      <c r="A52" s="4"/>
      <c r="B52" s="5"/>
      <c r="C52" s="6">
        <v>2207</v>
      </c>
      <c r="D52" s="4"/>
      <c r="E52" s="18" t="str">
        <f t="shared" ref="E52:E53" si="10">IF(B52="","",IF(OR(B52=1,B52=-1),"",F51+B52/1000))</f>
        <v/>
      </c>
      <c r="F52" s="19">
        <f t="shared" ref="F52:F53" si="11">IF(C52="","",E51-C52/1000)</f>
        <v>258.88900000000001</v>
      </c>
      <c r="G52" s="20"/>
      <c r="I52" s="28">
        <v>4051</v>
      </c>
      <c r="J52" s="18">
        <f>G195</f>
        <v>261.91600000000005</v>
      </c>
      <c r="K52" s="18">
        <f>G198</f>
        <v>261.91700000000003</v>
      </c>
      <c r="L52" s="29">
        <v>261.91600000000005</v>
      </c>
      <c r="M52" s="29">
        <v>261.91700000000003</v>
      </c>
      <c r="N52" s="30">
        <f t="shared" si="2"/>
        <v>0.99999999997635314</v>
      </c>
      <c r="O52" s="31">
        <f t="shared" si="3"/>
        <v>261.91650000000004</v>
      </c>
    </row>
    <row r="53" spans="1:15" ht="18.75" customHeight="1" x14ac:dyDescent="0.25">
      <c r="A53" s="4"/>
      <c r="B53" s="5">
        <v>508</v>
      </c>
      <c r="C53" s="6"/>
      <c r="D53" s="4"/>
      <c r="E53" s="18">
        <f t="shared" si="10"/>
        <v>259.39699999999999</v>
      </c>
      <c r="F53" s="19" t="str">
        <f t="shared" si="11"/>
        <v/>
      </c>
      <c r="G53" s="20" t="str">
        <f>IF(D53="","",E$111-D53/1000)</f>
        <v/>
      </c>
      <c r="I53" s="28">
        <v>4052</v>
      </c>
      <c r="J53" s="18">
        <f>G211</f>
        <v>261.87899999999996</v>
      </c>
      <c r="K53" s="18">
        <f>G216</f>
        <v>261.87900000000002</v>
      </c>
      <c r="L53" s="29">
        <v>261.87899999999996</v>
      </c>
      <c r="M53" s="29">
        <v>261.87900000000002</v>
      </c>
      <c r="N53" s="30">
        <f t="shared" si="2"/>
        <v>5.6843418860808015E-11</v>
      </c>
      <c r="O53" s="31">
        <f t="shared" si="3"/>
        <v>261.87900000000002</v>
      </c>
    </row>
    <row r="54" spans="1:15" ht="18.75" customHeight="1" thickBot="1" x14ac:dyDescent="0.3">
      <c r="A54" s="4">
        <v>4003</v>
      </c>
      <c r="B54" s="5"/>
      <c r="C54" s="6"/>
      <c r="D54" s="4">
        <v>1218</v>
      </c>
      <c r="E54" s="18" t="str">
        <f t="shared" ref="E54:E64" si="12">IF(B54="","",IF(OR(B54=1,B54=-1),"",F53+B54/1000))</f>
        <v/>
      </c>
      <c r="F54" s="19" t="str">
        <f t="shared" ref="F54:F64" si="13">IF(C54="","",E53-C54/1000)</f>
        <v/>
      </c>
      <c r="G54" s="20">
        <f>IF(D54="","",E53-D54/1000)</f>
        <v>258.17899999999997</v>
      </c>
      <c r="I54" s="34">
        <v>4056</v>
      </c>
      <c r="J54" s="61">
        <f>G117</f>
        <v>258.80199999999996</v>
      </c>
      <c r="K54" s="61">
        <f>G139</f>
        <v>258.80100000000004</v>
      </c>
      <c r="L54" s="62">
        <v>258.80199999999996</v>
      </c>
      <c r="M54" s="62">
        <v>258.80100000000004</v>
      </c>
      <c r="N54" s="63">
        <f t="shared" si="2"/>
        <v>0.99999999991950972</v>
      </c>
      <c r="O54" s="64">
        <f t="shared" si="3"/>
        <v>258.80150000000003</v>
      </c>
    </row>
    <row r="55" spans="1:15" ht="18.75" customHeight="1" x14ac:dyDescent="0.25">
      <c r="A55" s="4"/>
      <c r="B55" s="5"/>
      <c r="C55" s="6">
        <v>2546</v>
      </c>
      <c r="D55" s="4"/>
      <c r="E55" s="18" t="str">
        <f t="shared" si="12"/>
        <v/>
      </c>
      <c r="F55" s="19">
        <f>IF(C55="","",E53-C55/1000)</f>
        <v>256.851</v>
      </c>
      <c r="G55" s="20" t="str">
        <f t="shared" ref="G55:G64" si="14">IF(D55="","",E54-D55/1000)</f>
        <v/>
      </c>
    </row>
    <row r="56" spans="1:15" ht="18.75" customHeight="1" x14ac:dyDescent="0.25">
      <c r="A56" s="4"/>
      <c r="B56" s="5">
        <v>713</v>
      </c>
      <c r="C56" s="6"/>
      <c r="D56" s="4"/>
      <c r="E56" s="18">
        <f t="shared" si="12"/>
        <v>257.56400000000002</v>
      </c>
      <c r="F56" s="19" t="str">
        <f t="shared" si="13"/>
        <v/>
      </c>
      <c r="G56" s="20" t="str">
        <f t="shared" si="14"/>
        <v/>
      </c>
    </row>
    <row r="57" spans="1:15" ht="18.75" customHeight="1" x14ac:dyDescent="0.25">
      <c r="A57" s="4">
        <v>4005</v>
      </c>
      <c r="B57" s="5"/>
      <c r="C57" s="6"/>
      <c r="D57" s="4">
        <v>1348</v>
      </c>
      <c r="E57" s="18" t="str">
        <f t="shared" si="12"/>
        <v/>
      </c>
      <c r="F57" s="19" t="str">
        <f t="shared" si="13"/>
        <v/>
      </c>
      <c r="G57" s="20">
        <f>IF(D57="","",$E$56-D57/1000)</f>
        <v>256.21600000000001</v>
      </c>
    </row>
    <row r="58" spans="1:15" ht="18.75" customHeight="1" x14ac:dyDescent="0.25">
      <c r="A58" s="4">
        <v>4011</v>
      </c>
      <c r="B58" s="5"/>
      <c r="C58" s="6"/>
      <c r="D58" s="4">
        <v>1290</v>
      </c>
      <c r="E58" s="18" t="str">
        <f t="shared" si="12"/>
        <v/>
      </c>
      <c r="F58" s="19" t="str">
        <f t="shared" si="13"/>
        <v/>
      </c>
      <c r="G58" s="20">
        <f t="shared" ref="G58:G62" si="15">IF(D58="","",$E$56-D58/1000)</f>
        <v>256.274</v>
      </c>
    </row>
    <row r="59" spans="1:15" ht="18.75" customHeight="1" x14ac:dyDescent="0.25">
      <c r="A59" s="4">
        <v>4008</v>
      </c>
      <c r="B59" s="5"/>
      <c r="C59" s="6"/>
      <c r="D59" s="4">
        <v>1628</v>
      </c>
      <c r="E59" s="18" t="str">
        <f t="shared" si="12"/>
        <v/>
      </c>
      <c r="F59" s="19" t="str">
        <f t="shared" si="13"/>
        <v/>
      </c>
      <c r="G59" s="20">
        <f t="shared" si="15"/>
        <v>255.93600000000004</v>
      </c>
    </row>
    <row r="60" spans="1:15" ht="18.75" customHeight="1" x14ac:dyDescent="0.25">
      <c r="A60" s="4">
        <v>4010</v>
      </c>
      <c r="B60" s="5"/>
      <c r="C60" s="6"/>
      <c r="D60" s="4">
        <v>1833</v>
      </c>
      <c r="E60" s="18" t="str">
        <f t="shared" si="12"/>
        <v/>
      </c>
      <c r="F60" s="19" t="str">
        <f t="shared" si="13"/>
        <v/>
      </c>
      <c r="G60" s="20">
        <f t="shared" si="15"/>
        <v>255.73100000000002</v>
      </c>
    </row>
    <row r="61" spans="1:15" ht="18.75" customHeight="1" x14ac:dyDescent="0.25">
      <c r="A61" s="4">
        <v>4006</v>
      </c>
      <c r="B61" s="5"/>
      <c r="C61" s="6"/>
      <c r="D61" s="4">
        <v>1752</v>
      </c>
      <c r="E61" s="18" t="str">
        <f t="shared" si="12"/>
        <v/>
      </c>
      <c r="F61" s="19" t="str">
        <f t="shared" si="13"/>
        <v/>
      </c>
      <c r="G61" s="20">
        <f t="shared" si="15"/>
        <v>255.81200000000001</v>
      </c>
    </row>
    <row r="62" spans="1:15" ht="18.75" customHeight="1" x14ac:dyDescent="0.25">
      <c r="A62" s="4">
        <v>4009</v>
      </c>
      <c r="B62" s="5"/>
      <c r="C62" s="6"/>
      <c r="D62" s="4">
        <v>1975</v>
      </c>
      <c r="E62" s="18" t="str">
        <f t="shared" si="12"/>
        <v/>
      </c>
      <c r="F62" s="19" t="str">
        <f t="shared" si="13"/>
        <v/>
      </c>
      <c r="G62" s="20">
        <f t="shared" si="15"/>
        <v>255.58900000000003</v>
      </c>
    </row>
    <row r="63" spans="1:15" ht="18.75" customHeight="1" x14ac:dyDescent="0.25">
      <c r="A63" s="4"/>
      <c r="B63" s="5"/>
      <c r="C63" s="6">
        <v>1586</v>
      </c>
      <c r="D63" s="4"/>
      <c r="E63" s="18" t="str">
        <f t="shared" si="12"/>
        <v/>
      </c>
      <c r="F63" s="19">
        <f>IF(C63="","",E56-C63/1000)</f>
        <v>255.97800000000001</v>
      </c>
      <c r="G63" s="20" t="str">
        <f t="shared" si="14"/>
        <v/>
      </c>
    </row>
    <row r="64" spans="1:15" ht="18.75" customHeight="1" x14ac:dyDescent="0.25">
      <c r="A64" s="4"/>
      <c r="B64" s="5">
        <v>1601</v>
      </c>
      <c r="C64" s="6"/>
      <c r="D64" s="4"/>
      <c r="E64" s="18">
        <f t="shared" si="12"/>
        <v>257.57900000000001</v>
      </c>
      <c r="F64" s="19" t="str">
        <f t="shared" si="13"/>
        <v/>
      </c>
      <c r="G64" s="20" t="str">
        <f t="shared" si="14"/>
        <v/>
      </c>
    </row>
    <row r="65" spans="1:7" ht="18.75" customHeight="1" x14ac:dyDescent="0.25">
      <c r="A65" s="4">
        <v>4005</v>
      </c>
      <c r="B65" s="5"/>
      <c r="C65" s="6"/>
      <c r="D65" s="4">
        <v>1363</v>
      </c>
      <c r="E65" s="18" t="str">
        <f>IF(B65="","",IF(OR(B65=1,B65=-1),"",#REF!+B65/1000))</f>
        <v/>
      </c>
      <c r="F65" s="19" t="str">
        <f>IF(C65="","",#REF!-C65/1000)</f>
        <v/>
      </c>
      <c r="G65" s="20">
        <f>IF(D65="","",$E$64-D65/1000)</f>
        <v>256.21600000000001</v>
      </c>
    </row>
    <row r="66" spans="1:7" ht="18.75" customHeight="1" x14ac:dyDescent="0.25">
      <c r="A66" s="4">
        <v>4011</v>
      </c>
      <c r="B66" s="5"/>
      <c r="C66" s="6"/>
      <c r="D66" s="4">
        <v>1304</v>
      </c>
      <c r="E66" s="18" t="str">
        <f t="shared" ref="E66:E83" si="16">IF(B66="","",IF(OR(B66=1,B66=-1),"",F65+B66/1000))</f>
        <v/>
      </c>
      <c r="F66" s="19" t="str">
        <f>IF(C66="","",E65-C66/1000)</f>
        <v/>
      </c>
      <c r="G66" s="20">
        <f t="shared" ref="G66:G70" si="17">IF(D66="","",$E$64-D66/1000)</f>
        <v>256.27500000000003</v>
      </c>
    </row>
    <row r="67" spans="1:7" ht="18.75" customHeight="1" x14ac:dyDescent="0.25">
      <c r="A67" s="4">
        <v>4008</v>
      </c>
      <c r="B67" s="5"/>
      <c r="C67" s="6"/>
      <c r="D67" s="4">
        <v>1643</v>
      </c>
      <c r="E67" s="18" t="str">
        <f t="shared" si="16"/>
        <v/>
      </c>
      <c r="F67" s="19" t="str">
        <f>IF(C67="","",E66-C67/1000)</f>
        <v/>
      </c>
      <c r="G67" s="20">
        <f t="shared" si="17"/>
        <v>255.93600000000001</v>
      </c>
    </row>
    <row r="68" spans="1:7" ht="18.75" customHeight="1" x14ac:dyDescent="0.25">
      <c r="A68" s="4">
        <v>4010</v>
      </c>
      <c r="B68" s="5"/>
      <c r="C68" s="6"/>
      <c r="D68" s="4">
        <v>1848</v>
      </c>
      <c r="E68" s="18" t="str">
        <f t="shared" si="16"/>
        <v/>
      </c>
      <c r="F68" s="19" t="str">
        <f>IF(C68="","",E67-C68/1000)</f>
        <v/>
      </c>
      <c r="G68" s="20">
        <f t="shared" si="17"/>
        <v>255.73099999999999</v>
      </c>
    </row>
    <row r="69" spans="1:7" ht="18.75" customHeight="1" x14ac:dyDescent="0.25">
      <c r="A69" s="4">
        <v>4006</v>
      </c>
      <c r="B69" s="5"/>
      <c r="C69" s="6"/>
      <c r="D69" s="4">
        <v>1767</v>
      </c>
      <c r="E69" s="18" t="str">
        <f t="shared" si="16"/>
        <v/>
      </c>
      <c r="F69" s="19" t="str">
        <f>IF(C69="","",E68-C69/1000)</f>
        <v/>
      </c>
      <c r="G69" s="20">
        <f t="shared" si="17"/>
        <v>255.81200000000001</v>
      </c>
    </row>
    <row r="70" spans="1:7" ht="18.75" customHeight="1" x14ac:dyDescent="0.25">
      <c r="A70" s="4">
        <v>4009</v>
      </c>
      <c r="B70" s="5"/>
      <c r="C70" s="6"/>
      <c r="D70" s="4">
        <v>1989</v>
      </c>
      <c r="E70" s="18" t="str">
        <f t="shared" si="16"/>
        <v/>
      </c>
      <c r="F70" s="19" t="str">
        <f>IF(C70="","",E69-C70/1000)</f>
        <v/>
      </c>
      <c r="G70" s="20">
        <f t="shared" si="17"/>
        <v>255.59</v>
      </c>
    </row>
    <row r="71" spans="1:7" ht="18.75" customHeight="1" x14ac:dyDescent="0.25">
      <c r="A71" s="4"/>
      <c r="B71" s="5"/>
      <c r="C71" s="6">
        <v>1593</v>
      </c>
      <c r="D71" s="4"/>
      <c r="E71" s="18" t="str">
        <f t="shared" si="16"/>
        <v/>
      </c>
      <c r="F71" s="19">
        <f>IF(C71="","",E64-C71/1000)</f>
        <v>255.98600000000002</v>
      </c>
      <c r="G71" s="20" t="str">
        <f>IF(D71="","",E70-D71/1000)</f>
        <v/>
      </c>
    </row>
    <row r="72" spans="1:7" ht="18.75" customHeight="1" x14ac:dyDescent="0.25">
      <c r="A72" s="4"/>
      <c r="B72" s="5">
        <v>1306</v>
      </c>
      <c r="C72" s="6"/>
      <c r="D72" s="4"/>
      <c r="E72" s="18">
        <f t="shared" si="16"/>
        <v>257.29200000000003</v>
      </c>
      <c r="F72" s="19" t="str">
        <f>IF(C72="","",E71-C72/1000)</f>
        <v/>
      </c>
      <c r="G72" s="20" t="str">
        <f>IF(D72="","",E71-D72/1000)</f>
        <v/>
      </c>
    </row>
    <row r="73" spans="1:7" ht="18.75" customHeight="1" x14ac:dyDescent="0.25">
      <c r="A73" s="4">
        <v>4018</v>
      </c>
      <c r="B73" s="5"/>
      <c r="C73" s="6"/>
      <c r="D73" s="4">
        <v>1720</v>
      </c>
      <c r="E73" s="18" t="str">
        <f t="shared" si="16"/>
        <v/>
      </c>
      <c r="F73" s="19" t="str">
        <f>IF(C73="","",E72-C73/1000)</f>
        <v/>
      </c>
      <c r="G73" s="20">
        <f>IF(D73="","",$E$72-D73/1000)</f>
        <v>255.57200000000003</v>
      </c>
    </row>
    <row r="74" spans="1:7" ht="18.75" customHeight="1" x14ac:dyDescent="0.25">
      <c r="A74" s="4">
        <v>4019</v>
      </c>
      <c r="B74" s="5"/>
      <c r="C74" s="6"/>
      <c r="D74" s="4">
        <v>1476</v>
      </c>
      <c r="E74" s="18" t="str">
        <f t="shared" si="16"/>
        <v/>
      </c>
      <c r="F74" s="19" t="str">
        <f>IF(C74="","",E73-C74/1000)</f>
        <v/>
      </c>
      <c r="G74" s="20">
        <f t="shared" ref="G74:G76" si="18">IF(D74="","",$E$72-D74/1000)</f>
        <v>255.81600000000003</v>
      </c>
    </row>
    <row r="75" spans="1:7" ht="18.75" customHeight="1" x14ac:dyDescent="0.25">
      <c r="A75" s="4">
        <v>4016</v>
      </c>
      <c r="B75" s="5"/>
      <c r="C75" s="6"/>
      <c r="D75" s="4">
        <v>1522</v>
      </c>
      <c r="E75" s="18" t="str">
        <f t="shared" si="16"/>
        <v/>
      </c>
      <c r="F75" s="19" t="str">
        <f>IF(C75="","",E74-C75/1000)</f>
        <v/>
      </c>
      <c r="G75" s="20">
        <f t="shared" si="18"/>
        <v>255.77000000000004</v>
      </c>
    </row>
    <row r="76" spans="1:7" ht="18.75" customHeight="1" x14ac:dyDescent="0.25">
      <c r="A76" s="4">
        <v>4020</v>
      </c>
      <c r="B76" s="5"/>
      <c r="C76" s="6"/>
      <c r="D76" s="4">
        <v>1770</v>
      </c>
      <c r="E76" s="18" t="str">
        <f t="shared" si="16"/>
        <v/>
      </c>
      <c r="F76" s="19" t="str">
        <f>IF(C76="","",E75-C76/1000)</f>
        <v/>
      </c>
      <c r="G76" s="20">
        <f t="shared" si="18"/>
        <v>255.52200000000002</v>
      </c>
    </row>
    <row r="77" spans="1:7" ht="18.75" customHeight="1" x14ac:dyDescent="0.25">
      <c r="A77" s="4"/>
      <c r="B77" s="5"/>
      <c r="C77" s="6">
        <v>1386</v>
      </c>
      <c r="D77" s="4"/>
      <c r="E77" s="18" t="str">
        <f t="shared" si="16"/>
        <v/>
      </c>
      <c r="F77" s="19">
        <f>IF(C77="","",E72-C77/1000)</f>
        <v>255.90600000000003</v>
      </c>
      <c r="G77" s="20" t="str">
        <f>IF(D77="","",E76-D77/1000)</f>
        <v/>
      </c>
    </row>
    <row r="78" spans="1:7" ht="18.75" customHeight="1" x14ac:dyDescent="0.25">
      <c r="A78" s="4"/>
      <c r="B78" s="5">
        <v>1404</v>
      </c>
      <c r="C78" s="6"/>
      <c r="D78" s="4"/>
      <c r="E78" s="18">
        <f t="shared" si="16"/>
        <v>257.31000000000006</v>
      </c>
      <c r="F78" s="19" t="str">
        <f>IF(C78="","",E77-C78/1000)</f>
        <v/>
      </c>
      <c r="G78" s="20" t="str">
        <f>IF(D78="","",E77-D78/1000)</f>
        <v/>
      </c>
    </row>
    <row r="79" spans="1:7" ht="18.75" customHeight="1" x14ac:dyDescent="0.25">
      <c r="A79" s="4">
        <v>4019</v>
      </c>
      <c r="B79" s="5"/>
      <c r="C79" s="6"/>
      <c r="D79" s="4">
        <v>1494</v>
      </c>
      <c r="E79" s="18" t="str">
        <f t="shared" si="16"/>
        <v/>
      </c>
      <c r="F79" s="19" t="str">
        <f>IF(C79="","",E78-C79/1000)</f>
        <v/>
      </c>
      <c r="G79" s="20">
        <f>IF(D79="","",$E$78-D79/1000)</f>
        <v>255.81600000000006</v>
      </c>
    </row>
    <row r="80" spans="1:7" ht="18.75" customHeight="1" x14ac:dyDescent="0.25">
      <c r="A80" s="4">
        <v>4017</v>
      </c>
      <c r="B80" s="5"/>
      <c r="C80" s="6"/>
      <c r="D80" s="4">
        <v>1668</v>
      </c>
      <c r="E80" s="18" t="str">
        <f t="shared" si="16"/>
        <v/>
      </c>
      <c r="F80" s="19" t="str">
        <f>IF(C80="","",E79-C80/1000)</f>
        <v/>
      </c>
      <c r="G80" s="20">
        <f t="shared" ref="G80:G82" si="19">IF(D80="","",$E$78-D80/1000)</f>
        <v>255.64200000000005</v>
      </c>
    </row>
    <row r="81" spans="1:7" ht="18.75" customHeight="1" x14ac:dyDescent="0.25">
      <c r="A81" s="4">
        <v>4016</v>
      </c>
      <c r="B81" s="5"/>
      <c r="C81" s="6"/>
      <c r="D81" s="4">
        <v>1540</v>
      </c>
      <c r="E81" s="18" t="str">
        <f t="shared" si="16"/>
        <v/>
      </c>
      <c r="F81" s="19" t="str">
        <f>IF(C81="","",E80-C81/1000)</f>
        <v/>
      </c>
      <c r="G81" s="20">
        <f t="shared" si="19"/>
        <v>255.77000000000007</v>
      </c>
    </row>
    <row r="82" spans="1:7" ht="18.75" customHeight="1" x14ac:dyDescent="0.25">
      <c r="A82" s="4">
        <v>4018</v>
      </c>
      <c r="B82" s="5"/>
      <c r="C82" s="6"/>
      <c r="D82" s="4">
        <v>1737</v>
      </c>
      <c r="E82" s="18" t="str">
        <f t="shared" si="16"/>
        <v/>
      </c>
      <c r="F82" s="19" t="str">
        <f>IF(C82="","",E81-C82/1000)</f>
        <v/>
      </c>
      <c r="G82" s="20">
        <f t="shared" si="19"/>
        <v>255.57300000000006</v>
      </c>
    </row>
    <row r="83" spans="1:7" ht="18.75" customHeight="1" x14ac:dyDescent="0.25">
      <c r="A83" s="4"/>
      <c r="B83" s="27">
        <v>1</v>
      </c>
      <c r="C83" s="6">
        <v>1624</v>
      </c>
      <c r="D83" s="4"/>
      <c r="E83" s="18" t="str">
        <f t="shared" si="16"/>
        <v/>
      </c>
      <c r="F83" s="19">
        <f>IF(C83="","",E78-C83/1000)</f>
        <v>255.68600000000006</v>
      </c>
      <c r="G83" s="20" t="str">
        <f>IF(D83="","",E82-D83/1000)</f>
        <v/>
      </c>
    </row>
    <row r="84" spans="1:7" ht="18.75" customHeight="1" x14ac:dyDescent="0.25">
      <c r="A84" s="4"/>
      <c r="B84" s="5">
        <v>1683</v>
      </c>
      <c r="C84" s="6"/>
      <c r="D84" s="4"/>
      <c r="E84" s="18">
        <f>IF(B84="","",IF(OR(B84=1,B84=-1),"",F83+B84/1000))+B83/1000</f>
        <v>257.37000000000006</v>
      </c>
      <c r="F84" s="19" t="str">
        <f>IF(C84="","",E83-C84/1000)</f>
        <v/>
      </c>
      <c r="G84" s="20" t="str">
        <f>IF(D84="","",E83-D84/1000)</f>
        <v/>
      </c>
    </row>
    <row r="85" spans="1:7" ht="18.75" customHeight="1" x14ac:dyDescent="0.25">
      <c r="A85" s="4">
        <v>4017</v>
      </c>
      <c r="B85" s="5"/>
      <c r="C85" s="6"/>
      <c r="D85" s="4">
        <v>1727</v>
      </c>
      <c r="E85" s="18" t="str">
        <f t="shared" ref="E85:E105" si="20">IF(B85="","",IF(OR(B85=1,B85=-1),"",F84+B85/1000))</f>
        <v/>
      </c>
      <c r="F85" s="19" t="str">
        <f>IF(C85="","",E84-C85/1000)</f>
        <v/>
      </c>
      <c r="G85" s="20">
        <f>IF(D85="","",E84-D85/1000)</f>
        <v>255.64300000000006</v>
      </c>
    </row>
    <row r="86" spans="1:7" ht="18.75" customHeight="1" x14ac:dyDescent="0.25">
      <c r="A86" s="4"/>
      <c r="B86" s="5"/>
      <c r="C86" s="6">
        <v>1642</v>
      </c>
      <c r="D86" s="4"/>
      <c r="E86" s="18" t="str">
        <f t="shared" si="20"/>
        <v/>
      </c>
      <c r="F86" s="19">
        <f>IF(C86="","",E84-C86/1000)</f>
        <v>255.72800000000007</v>
      </c>
      <c r="G86" s="20" t="str">
        <f>IF(D86="","",E85-D86/1000)</f>
        <v/>
      </c>
    </row>
    <row r="87" spans="1:7" ht="18.75" customHeight="1" x14ac:dyDescent="0.25">
      <c r="A87" s="4"/>
      <c r="B87" s="5">
        <v>1352</v>
      </c>
      <c r="C87" s="6"/>
      <c r="D87" s="4"/>
      <c r="E87" s="18">
        <f t="shared" si="20"/>
        <v>257.08000000000004</v>
      </c>
      <c r="F87" s="19" t="str">
        <f>IF(C87="","",E86-C87/1000)</f>
        <v/>
      </c>
      <c r="G87" s="20" t="str">
        <f>IF(D87="","",E86-D87/1000)</f>
        <v/>
      </c>
    </row>
    <row r="88" spans="1:7" ht="18.75" customHeight="1" x14ac:dyDescent="0.25">
      <c r="A88" s="4">
        <v>4020</v>
      </c>
      <c r="B88" s="5"/>
      <c r="C88" s="6"/>
      <c r="D88" s="4">
        <v>1557</v>
      </c>
      <c r="E88" s="18" t="str">
        <f t="shared" si="20"/>
        <v/>
      </c>
      <c r="F88" s="19" t="str">
        <f>IF(C88="","",E87-C88/1000)</f>
        <v/>
      </c>
      <c r="G88" s="20">
        <f>IF(D88="","",$E$87-D88/1000)</f>
        <v>255.52300000000005</v>
      </c>
    </row>
    <row r="89" spans="1:7" ht="18.75" customHeight="1" x14ac:dyDescent="0.25">
      <c r="A89" s="4">
        <v>4021</v>
      </c>
      <c r="B89" s="5"/>
      <c r="C89" s="6"/>
      <c r="D89" s="4">
        <v>1268</v>
      </c>
      <c r="E89" s="18" t="str">
        <f t="shared" si="20"/>
        <v/>
      </c>
      <c r="F89" s="19" t="str">
        <f>IF(C89="","",E88-C89/1000)</f>
        <v/>
      </c>
      <c r="G89" s="20">
        <f>IF(D89="","",$E$87-D89/1000)</f>
        <v>255.81200000000004</v>
      </c>
    </row>
    <row r="90" spans="1:7" ht="18.75" customHeight="1" x14ac:dyDescent="0.25">
      <c r="A90" s="4"/>
      <c r="B90" s="5"/>
      <c r="C90" s="6">
        <v>689</v>
      </c>
      <c r="D90" s="4"/>
      <c r="E90" s="18" t="str">
        <f t="shared" si="20"/>
        <v/>
      </c>
      <c r="F90" s="19">
        <f>IF(C90="","",E87-C90/1000)</f>
        <v>256.39100000000002</v>
      </c>
      <c r="G90" s="20" t="str">
        <f>IF(D90="","",E89-D90/1000)</f>
        <v/>
      </c>
    </row>
    <row r="91" spans="1:7" ht="18.75" customHeight="1" x14ac:dyDescent="0.25">
      <c r="A91" s="4"/>
      <c r="B91" s="5">
        <v>908</v>
      </c>
      <c r="C91" s="6"/>
      <c r="D91" s="4"/>
      <c r="E91" s="18">
        <f t="shared" si="20"/>
        <v>257.29900000000004</v>
      </c>
      <c r="F91" s="19" t="str">
        <f>IF(C91="","",E90-C91/1000)</f>
        <v/>
      </c>
      <c r="G91" s="20" t="str">
        <f>IF(D91="","",E90-D91/1000)</f>
        <v/>
      </c>
    </row>
    <row r="92" spans="1:7" ht="18.75" customHeight="1" x14ac:dyDescent="0.25">
      <c r="A92" s="4">
        <v>4021</v>
      </c>
      <c r="B92" s="5"/>
      <c r="C92" s="6"/>
      <c r="D92" s="4">
        <v>1487</v>
      </c>
      <c r="E92" s="18" t="str">
        <f t="shared" si="20"/>
        <v/>
      </c>
      <c r="F92" s="19" t="str">
        <f>IF(C92="","",E91-C92/1000)</f>
        <v/>
      </c>
      <c r="G92" s="20">
        <f>IF(D92="","",$E$91-D92/1000)</f>
        <v>255.81200000000004</v>
      </c>
    </row>
    <row r="93" spans="1:7" ht="18.75" customHeight="1" x14ac:dyDescent="0.25">
      <c r="A93" s="4">
        <v>4022</v>
      </c>
      <c r="B93" s="5"/>
      <c r="C93" s="6"/>
      <c r="D93" s="4">
        <v>636</v>
      </c>
      <c r="E93" s="18" t="str">
        <f t="shared" si="20"/>
        <v/>
      </c>
      <c r="F93" s="19" t="str">
        <f>IF(C93="","",E92-C93/1000)</f>
        <v/>
      </c>
      <c r="G93" s="20">
        <f>IF(D93="","",$E$91-D93/1000)</f>
        <v>256.66300000000001</v>
      </c>
    </row>
    <row r="94" spans="1:7" ht="18.75" customHeight="1" x14ac:dyDescent="0.25">
      <c r="A94" s="4"/>
      <c r="B94" s="5"/>
      <c r="C94" s="6">
        <v>725</v>
      </c>
      <c r="D94" s="4"/>
      <c r="E94" s="18" t="str">
        <f t="shared" si="20"/>
        <v/>
      </c>
      <c r="F94" s="19">
        <f>IF(C94="","",E91-C94/1000)</f>
        <v>256.57400000000001</v>
      </c>
      <c r="G94" s="20" t="str">
        <f>IF(D94="","",E93-D94/1000)</f>
        <v/>
      </c>
    </row>
    <row r="95" spans="1:7" ht="18.75" customHeight="1" x14ac:dyDescent="0.25">
      <c r="A95" s="4"/>
      <c r="B95" s="5">
        <v>1952</v>
      </c>
      <c r="C95" s="6"/>
      <c r="D95" s="4"/>
      <c r="E95" s="18">
        <f t="shared" si="20"/>
        <v>258.52600000000001</v>
      </c>
      <c r="F95" s="19" t="str">
        <f>IF(C95="","",E94-C95/1000)</f>
        <v/>
      </c>
      <c r="G95" s="20" t="str">
        <f>IF(D95="","",E94-D95/1000)</f>
        <v/>
      </c>
    </row>
    <row r="96" spans="1:7" ht="18.75" customHeight="1" x14ac:dyDescent="0.25">
      <c r="A96" s="4">
        <v>4022</v>
      </c>
      <c r="B96" s="5"/>
      <c r="C96" s="6"/>
      <c r="D96" s="4">
        <v>1863</v>
      </c>
      <c r="E96" s="18" t="str">
        <f t="shared" si="20"/>
        <v/>
      </c>
      <c r="F96" s="19" t="str">
        <f>IF(C96="","",E95-C96/1000)</f>
        <v/>
      </c>
      <c r="G96" s="20">
        <f>IF(D96="","",$E$95-D96/1000)</f>
        <v>256.66300000000001</v>
      </c>
    </row>
    <row r="97" spans="1:7" ht="18.75" customHeight="1" x14ac:dyDescent="0.25">
      <c r="A97" s="4">
        <v>4023</v>
      </c>
      <c r="B97" s="5"/>
      <c r="C97" s="6"/>
      <c r="D97" s="4">
        <v>686</v>
      </c>
      <c r="E97" s="18" t="str">
        <f t="shared" si="20"/>
        <v/>
      </c>
      <c r="F97" s="19" t="str">
        <f>IF(C97="","",E96-C97/1000)</f>
        <v/>
      </c>
      <c r="G97" s="20">
        <f>IF(D97="","",$E$95-D97/1000)</f>
        <v>257.84000000000003</v>
      </c>
    </row>
    <row r="98" spans="1:7" ht="18.75" customHeight="1" x14ac:dyDescent="0.25">
      <c r="A98" s="4"/>
      <c r="B98" s="5"/>
      <c r="C98" s="6">
        <v>412</v>
      </c>
      <c r="D98" s="4"/>
      <c r="E98" s="18" t="str">
        <f t="shared" si="20"/>
        <v/>
      </c>
      <c r="F98" s="19">
        <f>IF(C98="","",E95-C98/1000)</f>
        <v>258.11400000000003</v>
      </c>
      <c r="G98" s="20" t="str">
        <f t="shared" ref="G98:G105" si="21">IF(D98="","",E97-D98/1000)</f>
        <v/>
      </c>
    </row>
    <row r="99" spans="1:7" ht="18.75" customHeight="1" x14ac:dyDescent="0.25">
      <c r="A99" s="4"/>
      <c r="B99" s="5">
        <v>1996</v>
      </c>
      <c r="C99" s="6"/>
      <c r="D99" s="4"/>
      <c r="E99" s="18">
        <f t="shared" si="20"/>
        <v>260.11</v>
      </c>
      <c r="F99" s="19" t="str">
        <f>IF(C99="","",E98-C99/1000)</f>
        <v/>
      </c>
      <c r="G99" s="20" t="str">
        <f t="shared" si="21"/>
        <v/>
      </c>
    </row>
    <row r="100" spans="1:7" ht="18.75" customHeight="1" x14ac:dyDescent="0.25">
      <c r="A100" s="4"/>
      <c r="B100" s="5"/>
      <c r="C100" s="6">
        <v>1426</v>
      </c>
      <c r="D100" s="4"/>
      <c r="E100" s="18" t="str">
        <f t="shared" si="20"/>
        <v/>
      </c>
      <c r="F100" s="19">
        <f>IF(C100="","",E99-C100/1000)</f>
        <v>258.68400000000003</v>
      </c>
      <c r="G100" s="20" t="str">
        <f t="shared" si="21"/>
        <v/>
      </c>
    </row>
    <row r="101" spans="1:7" ht="18.75" customHeight="1" x14ac:dyDescent="0.25">
      <c r="A101" s="4"/>
      <c r="B101" s="5">
        <v>1539</v>
      </c>
      <c r="C101" s="6"/>
      <c r="D101" s="4"/>
      <c r="E101" s="18">
        <f t="shared" si="20"/>
        <v>260.22300000000001</v>
      </c>
      <c r="F101" s="19" t="str">
        <f>IF(C101="","",E100-C101/1000)</f>
        <v/>
      </c>
      <c r="G101" s="20" t="str">
        <f t="shared" si="21"/>
        <v/>
      </c>
    </row>
    <row r="102" spans="1:7" ht="18.75" customHeight="1" x14ac:dyDescent="0.25">
      <c r="A102" s="4">
        <v>4003</v>
      </c>
      <c r="B102" s="5"/>
      <c r="C102" s="6"/>
      <c r="D102" s="4">
        <v>2045</v>
      </c>
      <c r="E102" s="18" t="str">
        <f t="shared" si="20"/>
        <v/>
      </c>
      <c r="F102" s="19" t="str">
        <f>IF(C102="","",E101-C102/1000)</f>
        <v/>
      </c>
      <c r="G102" s="20">
        <f t="shared" si="21"/>
        <v>258.178</v>
      </c>
    </row>
    <row r="103" spans="1:7" ht="18.75" customHeight="1" x14ac:dyDescent="0.25">
      <c r="A103" s="4"/>
      <c r="B103" s="5"/>
      <c r="C103" s="6">
        <v>1108</v>
      </c>
      <c r="D103" s="4"/>
      <c r="E103" s="18" t="str">
        <f t="shared" si="20"/>
        <v/>
      </c>
      <c r="F103" s="19">
        <f>IF(C103="","",E101-C103/1000)</f>
        <v>259.11500000000001</v>
      </c>
      <c r="G103" s="20" t="str">
        <f t="shared" si="21"/>
        <v/>
      </c>
    </row>
    <row r="104" spans="1:7" ht="18.75" customHeight="1" x14ac:dyDescent="0.25">
      <c r="A104" s="4"/>
      <c r="B104" s="5">
        <v>1885</v>
      </c>
      <c r="C104" s="6"/>
      <c r="D104" s="4"/>
      <c r="E104" s="18">
        <f t="shared" si="20"/>
        <v>261</v>
      </c>
      <c r="F104" s="19" t="str">
        <f>IF(C104="","",E103-C104/1000)</f>
        <v/>
      </c>
      <c r="G104" s="20" t="str">
        <f t="shared" si="21"/>
        <v/>
      </c>
    </row>
    <row r="105" spans="1:7" ht="18.75" customHeight="1" thickBot="1" x14ac:dyDescent="0.3">
      <c r="A105" s="37">
        <v>4002</v>
      </c>
      <c r="B105" s="38"/>
      <c r="C105" s="39">
        <v>817</v>
      </c>
      <c r="D105" s="37"/>
      <c r="E105" s="40" t="str">
        <f t="shared" si="20"/>
        <v/>
      </c>
      <c r="F105" s="41">
        <f>IF(C105="","",E104-C105/1000)</f>
        <v>260.18299999999999</v>
      </c>
      <c r="G105" s="42" t="str">
        <f t="shared" si="21"/>
        <v/>
      </c>
    </row>
    <row r="106" spans="1:7" ht="18.75" customHeight="1" thickBot="1" x14ac:dyDescent="0.3">
      <c r="A106" s="43" t="s">
        <v>22</v>
      </c>
      <c r="B106" s="44">
        <f>SUM(B51:B104)</f>
        <v>17761</v>
      </c>
      <c r="C106" s="45">
        <f>SUM(C51:C105)</f>
        <v>17761</v>
      </c>
      <c r="D106" s="46"/>
      <c r="E106" s="47"/>
      <c r="F106" s="48"/>
      <c r="G106" s="49"/>
    </row>
    <row r="107" spans="1:7" ht="18.75" customHeight="1" thickBot="1" x14ac:dyDescent="0.3">
      <c r="A107" s="58"/>
      <c r="B107" s="59"/>
      <c r="C107" s="59"/>
      <c r="D107" s="59"/>
      <c r="E107" s="59"/>
      <c r="F107" s="59"/>
      <c r="G107" s="60"/>
    </row>
    <row r="108" spans="1:7" ht="18.75" customHeight="1" thickBot="1" x14ac:dyDescent="0.3">
      <c r="A108" s="58"/>
      <c r="B108" s="59"/>
      <c r="C108" s="59"/>
      <c r="D108" s="59"/>
      <c r="E108" s="59"/>
      <c r="F108" s="59"/>
      <c r="G108" s="60"/>
    </row>
    <row r="109" spans="1:7" ht="18.75" customHeight="1" x14ac:dyDescent="0.25">
      <c r="A109" s="53">
        <v>4002</v>
      </c>
      <c r="B109" s="54">
        <v>705</v>
      </c>
      <c r="C109" s="55"/>
      <c r="D109" s="53"/>
      <c r="E109" s="22">
        <f>F109+B109/1000</f>
        <v>260.88799999999998</v>
      </c>
      <c r="F109" s="56">
        <v>260.18299999999999</v>
      </c>
      <c r="G109" s="57"/>
    </row>
    <row r="110" spans="1:7" ht="18.75" customHeight="1" x14ac:dyDescent="0.25">
      <c r="A110" s="4"/>
      <c r="B110" s="5"/>
      <c r="C110" s="6">
        <v>2054</v>
      </c>
      <c r="D110" s="4"/>
      <c r="E110" s="18" t="str">
        <f t="shared" ref="E110:E156" si="22">IF(B110="","",IF(OR(B110=1,B110=-1),"",F109+B110/1000))</f>
        <v/>
      </c>
      <c r="F110" s="19">
        <f t="shared" ref="F110:F157" si="23">IF(C110="","",E109-C110/1000)</f>
        <v>258.834</v>
      </c>
      <c r="G110" s="20"/>
    </row>
    <row r="111" spans="1:7" ht="18.75" customHeight="1" x14ac:dyDescent="0.25">
      <c r="A111" s="4"/>
      <c r="B111" s="5">
        <v>1311</v>
      </c>
      <c r="C111" s="6"/>
      <c r="D111" s="4"/>
      <c r="E111" s="18">
        <f t="shared" si="22"/>
        <v>260.14499999999998</v>
      </c>
      <c r="F111" s="19" t="str">
        <f t="shared" si="23"/>
        <v/>
      </c>
      <c r="G111" s="20"/>
    </row>
    <row r="112" spans="1:7" ht="18.75" customHeight="1" x14ac:dyDescent="0.25">
      <c r="A112" s="4">
        <v>4024</v>
      </c>
      <c r="B112" s="5"/>
      <c r="C112" s="6"/>
      <c r="D112" s="4">
        <v>1519</v>
      </c>
      <c r="E112" s="18" t="str">
        <f t="shared" si="22"/>
        <v/>
      </c>
      <c r="F112" s="19" t="str">
        <f t="shared" si="23"/>
        <v/>
      </c>
      <c r="G112" s="20">
        <f>IF(D112="","",E111-D112/1000)</f>
        <v>258.62599999999998</v>
      </c>
    </row>
    <row r="113" spans="1:7" ht="18.75" customHeight="1" x14ac:dyDescent="0.25">
      <c r="A113" s="4">
        <v>4036</v>
      </c>
      <c r="B113" s="5"/>
      <c r="C113" s="6"/>
      <c r="D113" s="4">
        <v>1545</v>
      </c>
      <c r="E113" s="18" t="str">
        <f t="shared" si="22"/>
        <v/>
      </c>
      <c r="F113" s="19" t="str">
        <f t="shared" si="23"/>
        <v/>
      </c>
      <c r="G113" s="20">
        <f>IF(D113="","",$E$111-D113/1000)</f>
        <v>258.59999999999997</v>
      </c>
    </row>
    <row r="114" spans="1:7" ht="18.75" customHeight="1" x14ac:dyDescent="0.25">
      <c r="A114" s="4">
        <v>4035</v>
      </c>
      <c r="B114" s="5"/>
      <c r="C114" s="6"/>
      <c r="D114" s="4">
        <v>1573</v>
      </c>
      <c r="E114" s="18" t="str">
        <f t="shared" si="22"/>
        <v/>
      </c>
      <c r="F114" s="19" t="str">
        <f t="shared" si="23"/>
        <v/>
      </c>
      <c r="G114" s="20">
        <f>IF(D114="","",$E$111-D114/1000)</f>
        <v>258.572</v>
      </c>
    </row>
    <row r="115" spans="1:7" ht="18.75" customHeight="1" x14ac:dyDescent="0.25">
      <c r="A115" s="4">
        <v>4029</v>
      </c>
      <c r="B115" s="5"/>
      <c r="C115" s="6"/>
      <c r="D115" s="4">
        <v>1444</v>
      </c>
      <c r="E115" s="18" t="str">
        <f t="shared" si="22"/>
        <v/>
      </c>
      <c r="F115" s="19" t="str">
        <f t="shared" si="23"/>
        <v/>
      </c>
      <c r="G115" s="20">
        <f>IF(D115="","",$E$111-D115/1000)</f>
        <v>258.70099999999996</v>
      </c>
    </row>
    <row r="116" spans="1:7" ht="18.75" customHeight="1" x14ac:dyDescent="0.25">
      <c r="A116" s="4">
        <v>4031</v>
      </c>
      <c r="B116" s="5"/>
      <c r="C116" s="6"/>
      <c r="D116" s="4">
        <v>1346</v>
      </c>
      <c r="E116" s="18" t="str">
        <f t="shared" si="22"/>
        <v/>
      </c>
      <c r="F116" s="19" t="str">
        <f t="shared" si="23"/>
        <v/>
      </c>
      <c r="G116" s="20">
        <f>IF(D116="","",$E$111-D116/1000)</f>
        <v>258.79899999999998</v>
      </c>
    </row>
    <row r="117" spans="1:7" ht="18.75" customHeight="1" x14ac:dyDescent="0.25">
      <c r="A117" s="4">
        <v>4056</v>
      </c>
      <c r="B117" s="5"/>
      <c r="C117" s="6"/>
      <c r="D117" s="4">
        <v>1343</v>
      </c>
      <c r="E117" s="18" t="str">
        <f t="shared" si="22"/>
        <v/>
      </c>
      <c r="F117" s="19" t="str">
        <f t="shared" si="23"/>
        <v/>
      </c>
      <c r="G117" s="20">
        <f>IF(D117="","",$E$111-D117/1000)</f>
        <v>258.80199999999996</v>
      </c>
    </row>
    <row r="118" spans="1:7" ht="18.75" customHeight="1" x14ac:dyDescent="0.25">
      <c r="A118" s="4"/>
      <c r="B118" s="5"/>
      <c r="C118" s="6">
        <v>1368</v>
      </c>
      <c r="D118" s="4"/>
      <c r="E118" s="18" t="str">
        <f t="shared" si="22"/>
        <v/>
      </c>
      <c r="F118" s="19">
        <f>IF(C118="","",E111-C118/1000)</f>
        <v>258.77699999999999</v>
      </c>
      <c r="G118" s="20" t="str">
        <f t="shared" ref="G118:G158" si="24">IF(D118="","",E117-D118/1000)</f>
        <v/>
      </c>
    </row>
    <row r="119" spans="1:7" ht="18.75" customHeight="1" x14ac:dyDescent="0.25">
      <c r="A119" s="4"/>
      <c r="B119" s="5">
        <v>1520</v>
      </c>
      <c r="C119" s="6"/>
      <c r="D119" s="4"/>
      <c r="E119" s="18">
        <f t="shared" si="22"/>
        <v>260.29699999999997</v>
      </c>
      <c r="F119" s="19" t="str">
        <f t="shared" si="23"/>
        <v/>
      </c>
      <c r="G119" s="20" t="str">
        <f t="shared" si="24"/>
        <v/>
      </c>
    </row>
    <row r="120" spans="1:7" ht="18.75" customHeight="1" x14ac:dyDescent="0.25">
      <c r="A120" s="4">
        <v>4029</v>
      </c>
      <c r="B120" s="5"/>
      <c r="C120" s="6"/>
      <c r="D120" s="4">
        <v>1594</v>
      </c>
      <c r="E120" s="18" t="str">
        <f t="shared" si="22"/>
        <v/>
      </c>
      <c r="F120" s="19" t="str">
        <f t="shared" si="23"/>
        <v/>
      </c>
      <c r="G120" s="20">
        <f>IF(D120="","",$E$119-D120/1000)</f>
        <v>258.70299999999997</v>
      </c>
    </row>
    <row r="121" spans="1:7" ht="18.75" customHeight="1" x14ac:dyDescent="0.25">
      <c r="A121" s="4">
        <v>4026</v>
      </c>
      <c r="B121" s="5"/>
      <c r="C121" s="6"/>
      <c r="D121" s="4">
        <v>1571</v>
      </c>
      <c r="E121" s="18" t="str">
        <f t="shared" si="22"/>
        <v/>
      </c>
      <c r="F121" s="19" t="str">
        <f t="shared" si="23"/>
        <v/>
      </c>
      <c r="G121" s="20">
        <f>IF(D121="","",$E$119-D121/1000)</f>
        <v>258.72599999999994</v>
      </c>
    </row>
    <row r="122" spans="1:7" ht="18.75" customHeight="1" x14ac:dyDescent="0.25">
      <c r="A122" s="4">
        <v>4028</v>
      </c>
      <c r="B122" s="5"/>
      <c r="C122" s="6"/>
      <c r="D122" s="4">
        <v>1557</v>
      </c>
      <c r="E122" s="18" t="str">
        <f t="shared" si="22"/>
        <v/>
      </c>
      <c r="F122" s="19" t="str">
        <f t="shared" si="23"/>
        <v/>
      </c>
      <c r="G122" s="20">
        <f>IF(D122="","",$E$119-D122/1000)</f>
        <v>258.73999999999995</v>
      </c>
    </row>
    <row r="123" spans="1:7" ht="18.75" customHeight="1" x14ac:dyDescent="0.25">
      <c r="A123" s="4">
        <v>4027</v>
      </c>
      <c r="B123" s="5"/>
      <c r="C123" s="6"/>
      <c r="D123" s="4">
        <v>1548</v>
      </c>
      <c r="E123" s="18" t="str">
        <f t="shared" si="22"/>
        <v/>
      </c>
      <c r="F123" s="19" t="str">
        <f t="shared" si="23"/>
        <v/>
      </c>
      <c r="G123" s="20">
        <f>IF(D123="","",$E$119-D123/1000)</f>
        <v>258.74899999999997</v>
      </c>
    </row>
    <row r="124" spans="1:7" ht="18.75" customHeight="1" x14ac:dyDescent="0.25">
      <c r="A124" s="4">
        <v>4025</v>
      </c>
      <c r="B124" s="5"/>
      <c r="C124" s="6"/>
      <c r="D124" s="4">
        <v>1550</v>
      </c>
      <c r="E124" s="18" t="str">
        <f t="shared" si="22"/>
        <v/>
      </c>
      <c r="F124" s="19" t="str">
        <f t="shared" si="23"/>
        <v/>
      </c>
      <c r="G124" s="20">
        <f>IF(D124="","",$E$119-D124/1000)</f>
        <v>258.74699999999996</v>
      </c>
    </row>
    <row r="125" spans="1:7" ht="18.75" customHeight="1" x14ac:dyDescent="0.25">
      <c r="A125" s="4"/>
      <c r="B125" s="5"/>
      <c r="C125" s="6">
        <v>1521</v>
      </c>
      <c r="D125" s="4"/>
      <c r="E125" s="18" t="str">
        <f t="shared" si="22"/>
        <v/>
      </c>
      <c r="F125" s="19">
        <f>IF(C125="","",E119-C125/1000)</f>
        <v>258.77599999999995</v>
      </c>
      <c r="G125" s="20" t="str">
        <f t="shared" si="24"/>
        <v/>
      </c>
    </row>
    <row r="126" spans="1:7" ht="18.75" customHeight="1" x14ac:dyDescent="0.25">
      <c r="A126" s="4"/>
      <c r="B126" s="5">
        <v>1463</v>
      </c>
      <c r="C126" s="6"/>
      <c r="D126" s="4"/>
      <c r="E126" s="18">
        <f t="shared" si="22"/>
        <v>260.23899999999998</v>
      </c>
      <c r="F126" s="19" t="str">
        <f t="shared" si="23"/>
        <v/>
      </c>
      <c r="G126" s="20" t="str">
        <f t="shared" si="24"/>
        <v/>
      </c>
    </row>
    <row r="127" spans="1:7" ht="18.75" customHeight="1" x14ac:dyDescent="0.25">
      <c r="A127" s="4">
        <v>4026</v>
      </c>
      <c r="B127" s="5"/>
      <c r="C127" s="6"/>
      <c r="D127" s="4">
        <v>1514</v>
      </c>
      <c r="E127" s="18" t="str">
        <f t="shared" si="22"/>
        <v/>
      </c>
      <c r="F127" s="19" t="str">
        <f t="shared" si="23"/>
        <v/>
      </c>
      <c r="G127" s="20">
        <f>IF(D127="","",$E$126-D127/1000)</f>
        <v>258.72499999999997</v>
      </c>
    </row>
    <row r="128" spans="1:7" ht="18.75" customHeight="1" x14ac:dyDescent="0.25">
      <c r="A128" s="4">
        <v>4028</v>
      </c>
      <c r="B128" s="5"/>
      <c r="C128" s="6"/>
      <c r="D128" s="4">
        <v>1499</v>
      </c>
      <c r="E128" s="18" t="str">
        <f t="shared" si="22"/>
        <v/>
      </c>
      <c r="F128" s="19" t="str">
        <f t="shared" si="23"/>
        <v/>
      </c>
      <c r="G128" s="20">
        <f>IF(D128="","",$E$126-D128/1000)</f>
        <v>258.73999999999995</v>
      </c>
    </row>
    <row r="129" spans="1:7" ht="18.75" customHeight="1" x14ac:dyDescent="0.25">
      <c r="A129" s="4">
        <v>4027</v>
      </c>
      <c r="B129" s="5"/>
      <c r="C129" s="6"/>
      <c r="D129" s="4">
        <v>1490</v>
      </c>
      <c r="E129" s="18" t="str">
        <f t="shared" si="22"/>
        <v/>
      </c>
      <c r="F129" s="19" t="str">
        <f t="shared" si="23"/>
        <v/>
      </c>
      <c r="G129" s="20">
        <f>IF(D129="","",$E$126-D129/1000)</f>
        <v>258.74899999999997</v>
      </c>
    </row>
    <row r="130" spans="1:7" ht="18.75" customHeight="1" x14ac:dyDescent="0.25">
      <c r="A130" s="4">
        <v>4025</v>
      </c>
      <c r="B130" s="5"/>
      <c r="C130" s="6"/>
      <c r="D130" s="4">
        <v>1493</v>
      </c>
      <c r="E130" s="18" t="str">
        <f t="shared" si="22"/>
        <v/>
      </c>
      <c r="F130" s="19" t="str">
        <f t="shared" si="23"/>
        <v/>
      </c>
      <c r="G130" s="20">
        <f>IF(D130="","",$E$126-D130/1000)</f>
        <v>258.74599999999998</v>
      </c>
    </row>
    <row r="131" spans="1:7" ht="18.75" customHeight="1" x14ac:dyDescent="0.25">
      <c r="A131" s="4"/>
      <c r="B131" s="27">
        <v>-1</v>
      </c>
      <c r="C131" s="6">
        <v>1462</v>
      </c>
      <c r="D131" s="4"/>
      <c r="E131" s="18" t="str">
        <f t="shared" si="22"/>
        <v/>
      </c>
      <c r="F131" s="19">
        <f>IF(C131="","",E126-C131/1000)</f>
        <v>258.77699999999999</v>
      </c>
      <c r="G131" s="20" t="str">
        <f t="shared" si="24"/>
        <v/>
      </c>
    </row>
    <row r="132" spans="1:7" ht="18.75" customHeight="1" x14ac:dyDescent="0.25">
      <c r="A132" s="4"/>
      <c r="B132" s="5">
        <v>1482</v>
      </c>
      <c r="C132" s="6"/>
      <c r="D132" s="4"/>
      <c r="E132" s="18">
        <f>IF(B132="","",IF(OR(B132=1,B132=-1),"",F131+B132/1000))+B131/1000</f>
        <v>260.25800000000004</v>
      </c>
      <c r="F132" s="19" t="str">
        <f t="shared" si="23"/>
        <v/>
      </c>
      <c r="G132" s="20" t="str">
        <f t="shared" si="24"/>
        <v/>
      </c>
    </row>
    <row r="133" spans="1:7" ht="18.75" customHeight="1" x14ac:dyDescent="0.25">
      <c r="A133" s="4">
        <v>4030</v>
      </c>
      <c r="B133" s="5"/>
      <c r="C133" s="6"/>
      <c r="D133" s="4">
        <v>1571</v>
      </c>
      <c r="E133" s="18" t="str">
        <f t="shared" si="22"/>
        <v/>
      </c>
      <c r="F133" s="19" t="str">
        <f t="shared" si="23"/>
        <v/>
      </c>
      <c r="G133" s="20">
        <f t="shared" si="24"/>
        <v>258.68700000000001</v>
      </c>
    </row>
    <row r="134" spans="1:7" ht="18.75" customHeight="1" x14ac:dyDescent="0.25">
      <c r="A134" s="4"/>
      <c r="B134" s="5"/>
      <c r="C134" s="6">
        <v>1476</v>
      </c>
      <c r="D134" s="4"/>
      <c r="E134" s="18" t="str">
        <f t="shared" si="22"/>
        <v/>
      </c>
      <c r="F134" s="19">
        <f>IF(C134="","",E132-C134/1000)</f>
        <v>258.78200000000004</v>
      </c>
      <c r="G134" s="20" t="str">
        <f t="shared" si="24"/>
        <v/>
      </c>
    </row>
    <row r="135" spans="1:7" ht="18.75" customHeight="1" x14ac:dyDescent="0.25">
      <c r="A135" s="4"/>
      <c r="B135" s="5">
        <v>1473</v>
      </c>
      <c r="C135" s="6"/>
      <c r="D135" s="4"/>
      <c r="E135" s="18">
        <f t="shared" si="22"/>
        <v>260.25500000000005</v>
      </c>
      <c r="F135" s="19" t="str">
        <f t="shared" si="23"/>
        <v/>
      </c>
      <c r="G135" s="20" t="str">
        <f t="shared" si="24"/>
        <v/>
      </c>
    </row>
    <row r="136" spans="1:7" ht="18.75" customHeight="1" x14ac:dyDescent="0.25">
      <c r="A136" s="4">
        <v>4030</v>
      </c>
      <c r="B136" s="5"/>
      <c r="C136" s="6"/>
      <c r="D136" s="4">
        <v>1568</v>
      </c>
      <c r="E136" s="18" t="str">
        <f t="shared" si="22"/>
        <v/>
      </c>
      <c r="F136" s="19" t="str">
        <f t="shared" si="23"/>
        <v/>
      </c>
      <c r="G136" s="20">
        <f>IF(D136="","",$E$135-D136/1000)</f>
        <v>258.68700000000007</v>
      </c>
    </row>
    <row r="137" spans="1:7" ht="18.75" customHeight="1" x14ac:dyDescent="0.25">
      <c r="A137" s="4">
        <v>4037</v>
      </c>
      <c r="B137" s="5"/>
      <c r="C137" s="6"/>
      <c r="D137" s="4">
        <v>1653</v>
      </c>
      <c r="E137" s="18" t="str">
        <f t="shared" si="22"/>
        <v/>
      </c>
      <c r="F137" s="19" t="str">
        <f t="shared" si="23"/>
        <v/>
      </c>
      <c r="G137" s="20">
        <f>IF(D137="","",$E$135-D137/1000)</f>
        <v>258.60200000000003</v>
      </c>
    </row>
    <row r="138" spans="1:7" ht="18.75" customHeight="1" x14ac:dyDescent="0.25">
      <c r="A138" s="4">
        <v>4031</v>
      </c>
      <c r="B138" s="5"/>
      <c r="C138" s="6"/>
      <c r="D138" s="4">
        <v>1458</v>
      </c>
      <c r="E138" s="18" t="str">
        <f t="shared" si="22"/>
        <v/>
      </c>
      <c r="F138" s="19" t="str">
        <f t="shared" si="23"/>
        <v/>
      </c>
      <c r="G138" s="20">
        <f>IF(D138="","",$E$135-D138/1000)</f>
        <v>258.79700000000003</v>
      </c>
    </row>
    <row r="139" spans="1:7" ht="18.75" customHeight="1" x14ac:dyDescent="0.25">
      <c r="A139" s="4">
        <v>4056</v>
      </c>
      <c r="B139" s="5"/>
      <c r="C139" s="6"/>
      <c r="D139" s="4">
        <v>1454</v>
      </c>
      <c r="E139" s="18" t="str">
        <f t="shared" si="22"/>
        <v/>
      </c>
      <c r="F139" s="19" t="str">
        <f t="shared" si="23"/>
        <v/>
      </c>
      <c r="G139" s="20">
        <f>IF(D139="","",$E$135-D139/1000)</f>
        <v>258.80100000000004</v>
      </c>
    </row>
    <row r="140" spans="1:7" ht="18.75" customHeight="1" x14ac:dyDescent="0.25">
      <c r="A140" s="4"/>
      <c r="B140" s="5"/>
      <c r="C140" s="6">
        <v>1574</v>
      </c>
      <c r="D140" s="4"/>
      <c r="E140" s="18" t="str">
        <f t="shared" si="22"/>
        <v/>
      </c>
      <c r="F140" s="19">
        <f>IF(C140="","",E135-C140/1000)</f>
        <v>258.68100000000004</v>
      </c>
      <c r="G140" s="20" t="str">
        <f t="shared" si="24"/>
        <v/>
      </c>
    </row>
    <row r="141" spans="1:7" ht="18.75" customHeight="1" x14ac:dyDescent="0.25">
      <c r="A141" s="4"/>
      <c r="B141" s="5">
        <v>1426</v>
      </c>
      <c r="C141" s="6"/>
      <c r="D141" s="4"/>
      <c r="E141" s="18">
        <f t="shared" si="22"/>
        <v>260.10700000000003</v>
      </c>
      <c r="F141" s="19" t="str">
        <f t="shared" si="23"/>
        <v/>
      </c>
      <c r="G141" s="20" t="str">
        <f t="shared" si="24"/>
        <v/>
      </c>
    </row>
    <row r="142" spans="1:7" ht="18.75" customHeight="1" x14ac:dyDescent="0.25">
      <c r="A142" s="4">
        <v>4007</v>
      </c>
      <c r="B142" s="5"/>
      <c r="C142" s="6"/>
      <c r="D142" s="4">
        <v>1347</v>
      </c>
      <c r="E142" s="18" t="str">
        <f t="shared" si="22"/>
        <v/>
      </c>
      <c r="F142" s="19" t="str">
        <f t="shared" si="23"/>
        <v/>
      </c>
      <c r="G142" s="20">
        <f>IF(D142="","",$E$141-D142/1000)</f>
        <v>258.76000000000005</v>
      </c>
    </row>
    <row r="143" spans="1:7" ht="18.75" customHeight="1" x14ac:dyDescent="0.25">
      <c r="A143" s="4">
        <v>4036</v>
      </c>
      <c r="B143" s="5"/>
      <c r="C143" s="6"/>
      <c r="D143" s="4">
        <v>1508</v>
      </c>
      <c r="E143" s="18" t="str">
        <f t="shared" si="22"/>
        <v/>
      </c>
      <c r="F143" s="19" t="str">
        <f t="shared" si="23"/>
        <v/>
      </c>
      <c r="G143" s="20">
        <f>IF(D143="","",$E$141-D143/1000)</f>
        <v>258.59900000000005</v>
      </c>
    </row>
    <row r="144" spans="1:7" ht="18.75" customHeight="1" x14ac:dyDescent="0.25">
      <c r="A144" s="4">
        <v>4024</v>
      </c>
      <c r="B144" s="5"/>
      <c r="C144" s="6"/>
      <c r="D144" s="4">
        <v>1483</v>
      </c>
      <c r="E144" s="18" t="str">
        <f t="shared" si="22"/>
        <v/>
      </c>
      <c r="F144" s="19" t="str">
        <f t="shared" si="23"/>
        <v/>
      </c>
      <c r="G144" s="20">
        <f>IF(D144="","",$E$141-D144/1000)</f>
        <v>258.62400000000002</v>
      </c>
    </row>
    <row r="145" spans="1:7" ht="18.75" customHeight="1" x14ac:dyDescent="0.25">
      <c r="A145" s="4">
        <v>4037</v>
      </c>
      <c r="B145" s="5"/>
      <c r="C145" s="6"/>
      <c r="D145" s="4">
        <v>1505</v>
      </c>
      <c r="E145" s="18" t="str">
        <f t="shared" si="22"/>
        <v/>
      </c>
      <c r="F145" s="19" t="str">
        <f t="shared" si="23"/>
        <v/>
      </c>
      <c r="G145" s="20">
        <f>IF(D145="","",$E$141-D145/1000)</f>
        <v>258.60200000000003</v>
      </c>
    </row>
    <row r="146" spans="1:7" ht="18.75" customHeight="1" x14ac:dyDescent="0.25">
      <c r="A146" s="4">
        <v>4033</v>
      </c>
      <c r="B146" s="5"/>
      <c r="C146" s="6"/>
      <c r="D146" s="4">
        <v>1255</v>
      </c>
      <c r="E146" s="18" t="str">
        <f t="shared" si="22"/>
        <v/>
      </c>
      <c r="F146" s="19" t="str">
        <f t="shared" si="23"/>
        <v/>
      </c>
      <c r="G146" s="20">
        <f>IF(D146="","",$E$141-D146/1000)</f>
        <v>258.85200000000003</v>
      </c>
    </row>
    <row r="147" spans="1:7" ht="18.75" customHeight="1" x14ac:dyDescent="0.25">
      <c r="A147" s="4"/>
      <c r="B147" s="5"/>
      <c r="C147" s="6">
        <v>1178</v>
      </c>
      <c r="D147" s="4"/>
      <c r="E147" s="18" t="str">
        <f t="shared" si="22"/>
        <v/>
      </c>
      <c r="F147" s="19">
        <f>IF(C147="","",E141-C147/1000)</f>
        <v>258.92900000000003</v>
      </c>
      <c r="G147" s="20" t="str">
        <f t="shared" si="24"/>
        <v/>
      </c>
    </row>
    <row r="148" spans="1:7" ht="18.75" customHeight="1" x14ac:dyDescent="0.25">
      <c r="A148" s="4"/>
      <c r="B148" s="5">
        <v>1156</v>
      </c>
      <c r="C148" s="6"/>
      <c r="D148" s="4"/>
      <c r="E148" s="18">
        <f t="shared" si="22"/>
        <v>260.08500000000004</v>
      </c>
      <c r="F148" s="19" t="str">
        <f t="shared" si="23"/>
        <v/>
      </c>
      <c r="G148" s="20" t="str">
        <f t="shared" si="24"/>
        <v/>
      </c>
    </row>
    <row r="149" spans="1:7" ht="18.75" customHeight="1" x14ac:dyDescent="0.25">
      <c r="A149" s="4">
        <v>4033</v>
      </c>
      <c r="B149" s="5"/>
      <c r="C149" s="6"/>
      <c r="D149" s="4">
        <v>1232</v>
      </c>
      <c r="E149" s="18" t="str">
        <f t="shared" si="22"/>
        <v/>
      </c>
      <c r="F149" s="19" t="str">
        <f t="shared" si="23"/>
        <v/>
      </c>
      <c r="G149" s="20">
        <f>IF(D149="","",$E$148-D149/1000)</f>
        <v>258.85300000000001</v>
      </c>
    </row>
    <row r="150" spans="1:7" ht="18.75" customHeight="1" x14ac:dyDescent="0.25">
      <c r="A150" s="4">
        <v>4007</v>
      </c>
      <c r="B150" s="5"/>
      <c r="C150" s="6"/>
      <c r="D150" s="4">
        <v>1325</v>
      </c>
      <c r="E150" s="18" t="str">
        <f t="shared" si="22"/>
        <v/>
      </c>
      <c r="F150" s="19" t="str">
        <f t="shared" si="23"/>
        <v/>
      </c>
      <c r="G150" s="20">
        <f>IF(D150="","",$E$148-D150/1000)</f>
        <v>258.76000000000005</v>
      </c>
    </row>
    <row r="151" spans="1:7" ht="18.75" customHeight="1" x14ac:dyDescent="0.25">
      <c r="A151" s="4"/>
      <c r="B151" s="5"/>
      <c r="C151" s="6">
        <v>1248</v>
      </c>
      <c r="D151" s="4"/>
      <c r="E151" s="18" t="str">
        <f t="shared" si="22"/>
        <v/>
      </c>
      <c r="F151" s="19">
        <f>IF(C151="","",E148-C151/1000)</f>
        <v>258.83700000000005</v>
      </c>
      <c r="G151" s="20" t="str">
        <f t="shared" si="24"/>
        <v/>
      </c>
    </row>
    <row r="152" spans="1:7" ht="18.75" customHeight="1" x14ac:dyDescent="0.25">
      <c r="A152" s="4"/>
      <c r="B152" s="5">
        <v>1587</v>
      </c>
      <c r="C152" s="6"/>
      <c r="D152" s="4"/>
      <c r="E152" s="18">
        <f t="shared" si="22"/>
        <v>260.42400000000004</v>
      </c>
      <c r="F152" s="19" t="str">
        <f t="shared" si="23"/>
        <v/>
      </c>
      <c r="G152" s="20" t="str">
        <f t="shared" si="24"/>
        <v/>
      </c>
    </row>
    <row r="153" spans="1:7" ht="18.75" customHeight="1" x14ac:dyDescent="0.25">
      <c r="A153" s="4">
        <v>4035</v>
      </c>
      <c r="B153" s="5"/>
      <c r="C153" s="6"/>
      <c r="D153" s="4">
        <v>1853</v>
      </c>
      <c r="E153" s="18" t="str">
        <f t="shared" si="22"/>
        <v/>
      </c>
      <c r="F153" s="19" t="str">
        <f t="shared" si="23"/>
        <v/>
      </c>
      <c r="G153" s="20">
        <f>IF(D153="","",$E$152-D153/1000)</f>
        <v>258.57100000000003</v>
      </c>
    </row>
    <row r="154" spans="1:7" ht="18.75" customHeight="1" x14ac:dyDescent="0.25">
      <c r="A154" s="4">
        <v>4032</v>
      </c>
      <c r="B154" s="5"/>
      <c r="C154" s="6"/>
      <c r="D154" s="4">
        <v>1548</v>
      </c>
      <c r="E154" s="18" t="str">
        <f t="shared" si="22"/>
        <v/>
      </c>
      <c r="F154" s="19" t="str">
        <f t="shared" si="23"/>
        <v/>
      </c>
      <c r="G154" s="20">
        <f>IF(D154="","",$E$152-D154/1000)</f>
        <v>258.87600000000003</v>
      </c>
    </row>
    <row r="155" spans="1:7" ht="18.75" customHeight="1" x14ac:dyDescent="0.25">
      <c r="A155" s="4"/>
      <c r="B155" s="5"/>
      <c r="C155" s="6">
        <v>1469</v>
      </c>
      <c r="D155" s="4"/>
      <c r="E155" s="18" t="str">
        <f t="shared" si="22"/>
        <v/>
      </c>
      <c r="F155" s="19">
        <f>IF(C155="","",E152-C155/1000)</f>
        <v>258.95500000000004</v>
      </c>
      <c r="G155" s="20" t="str">
        <f t="shared" si="24"/>
        <v/>
      </c>
    </row>
    <row r="156" spans="1:7" ht="18.75" customHeight="1" x14ac:dyDescent="0.25">
      <c r="A156" s="4"/>
      <c r="B156" s="5">
        <v>1645</v>
      </c>
      <c r="C156" s="6"/>
      <c r="D156" s="4"/>
      <c r="E156" s="18">
        <f t="shared" si="22"/>
        <v>260.60000000000002</v>
      </c>
      <c r="F156" s="19" t="str">
        <f t="shared" si="23"/>
        <v/>
      </c>
      <c r="G156" s="20" t="str">
        <f t="shared" si="24"/>
        <v/>
      </c>
    </row>
    <row r="157" spans="1:7" ht="18.75" customHeight="1" x14ac:dyDescent="0.25">
      <c r="A157" s="4">
        <v>4032</v>
      </c>
      <c r="B157" s="5"/>
      <c r="C157" s="6"/>
      <c r="D157" s="4">
        <v>1723</v>
      </c>
      <c r="E157" s="18" t="str">
        <f>IF(B157="","",IF(OR(B157=1,B157=-1),"",F156+B157/1000))</f>
        <v/>
      </c>
      <c r="F157" s="19" t="str">
        <f t="shared" si="23"/>
        <v/>
      </c>
      <c r="G157" s="20">
        <f t="shared" si="24"/>
        <v>258.87700000000001</v>
      </c>
    </row>
    <row r="158" spans="1:7" ht="18.75" customHeight="1" thickBot="1" x14ac:dyDescent="0.3">
      <c r="A158" s="37">
        <v>4002</v>
      </c>
      <c r="B158" s="38"/>
      <c r="C158" s="39">
        <v>417</v>
      </c>
      <c r="D158" s="37"/>
      <c r="E158" s="40" t="str">
        <f t="shared" ref="E158" si="25">IF(B158="","",IF(OR(B158=1,B158=-1),"",F157+B158/1000))</f>
        <v/>
      </c>
      <c r="F158" s="41">
        <f>IF(C158="","",E156-C158/1000)</f>
        <v>260.18300000000005</v>
      </c>
      <c r="G158" s="42" t="str">
        <f t="shared" si="24"/>
        <v/>
      </c>
    </row>
    <row r="159" spans="1:7" ht="18.75" customHeight="1" thickBot="1" x14ac:dyDescent="0.3">
      <c r="A159" s="43" t="s">
        <v>22</v>
      </c>
      <c r="B159" s="44">
        <f>SUM(B109:B158)</f>
        <v>13767</v>
      </c>
      <c r="C159" s="45">
        <f>SUM(C109:C158)</f>
        <v>13767</v>
      </c>
      <c r="D159" s="46"/>
      <c r="E159" s="47"/>
      <c r="F159" s="48"/>
      <c r="G159" s="49"/>
    </row>
    <row r="160" spans="1:7" ht="18.75" customHeight="1" thickBot="1" x14ac:dyDescent="0.3">
      <c r="A160" s="58"/>
      <c r="B160" s="59"/>
      <c r="C160" s="59"/>
      <c r="D160" s="59"/>
      <c r="E160" s="59"/>
      <c r="F160" s="59"/>
      <c r="G160" s="60"/>
    </row>
    <row r="161" spans="1:7" ht="18.75" customHeight="1" thickBot="1" x14ac:dyDescent="0.3">
      <c r="A161" s="58"/>
      <c r="B161" s="59"/>
      <c r="C161" s="59"/>
      <c r="D161" s="59"/>
      <c r="E161" s="59"/>
      <c r="F161" s="59"/>
      <c r="G161" s="60"/>
    </row>
    <row r="162" spans="1:7" ht="18.75" customHeight="1" x14ac:dyDescent="0.25">
      <c r="A162" s="53">
        <v>4002</v>
      </c>
      <c r="B162" s="54"/>
      <c r="C162" s="55"/>
      <c r="D162" s="53"/>
      <c r="E162" s="22"/>
      <c r="F162" s="56"/>
      <c r="G162" s="57"/>
    </row>
    <row r="163" spans="1:7" ht="18.75" customHeight="1" x14ac:dyDescent="0.25">
      <c r="A163" s="4"/>
      <c r="B163" s="5">
        <v>541</v>
      </c>
      <c r="C163" s="6"/>
      <c r="D163" s="4"/>
      <c r="E163" s="18">
        <f>F163+B163/1000</f>
        <v>260.72399999999999</v>
      </c>
      <c r="F163" s="19">
        <v>260.18299999999999</v>
      </c>
      <c r="G163" s="20" t="str">
        <f>IF(D163="","",E162-D163/1000)</f>
        <v/>
      </c>
    </row>
    <row r="164" spans="1:7" ht="18.75" customHeight="1" x14ac:dyDescent="0.25">
      <c r="A164" s="4"/>
      <c r="B164" s="5"/>
      <c r="C164" s="6">
        <v>1858</v>
      </c>
      <c r="D164" s="4"/>
      <c r="E164" s="18"/>
      <c r="F164" s="19">
        <f>IF(C164="","",E163-C164/1000)</f>
        <v>258.86599999999999</v>
      </c>
      <c r="G164" s="20" t="str">
        <f t="shared" ref="G164:G227" si="26">IF(D164="","",E163-D164/1000)</f>
        <v/>
      </c>
    </row>
    <row r="165" spans="1:7" ht="18.75" customHeight="1" x14ac:dyDescent="0.25">
      <c r="A165" s="4"/>
      <c r="B165" s="5">
        <v>1341</v>
      </c>
      <c r="C165" s="6"/>
      <c r="D165" s="4"/>
      <c r="E165" s="18">
        <f>IF(B165="","",IF(OR(B165=1,B165=-1),"",F164+B165/1000))</f>
        <v>260.20699999999999</v>
      </c>
      <c r="F165" s="19" t="str">
        <f t="shared" ref="F165:F228" si="27">IF(C165="","",E164-C165/1000)</f>
        <v/>
      </c>
      <c r="G165" s="20" t="str">
        <f t="shared" si="26"/>
        <v/>
      </c>
    </row>
    <row r="166" spans="1:7" ht="18.75" customHeight="1" x14ac:dyDescent="0.25">
      <c r="A166" s="4"/>
      <c r="B166" s="5"/>
      <c r="C166" s="6">
        <v>1538</v>
      </c>
      <c r="D166" s="4"/>
      <c r="E166" s="18" t="str">
        <f t="shared" ref="E166:E229" si="28">IF(B166="","",IF(OR(B166=1,B166=-1),"",F165+B166/1000))</f>
        <v/>
      </c>
      <c r="F166" s="19">
        <f t="shared" si="27"/>
        <v>258.66899999999998</v>
      </c>
      <c r="G166" s="20" t="str">
        <f t="shared" si="26"/>
        <v/>
      </c>
    </row>
    <row r="167" spans="1:7" ht="18.75" customHeight="1" x14ac:dyDescent="0.25">
      <c r="A167" s="4"/>
      <c r="B167" s="5">
        <v>1997</v>
      </c>
      <c r="C167" s="6"/>
      <c r="D167" s="4"/>
      <c r="E167" s="18">
        <f t="shared" si="28"/>
        <v>260.666</v>
      </c>
      <c r="F167" s="19" t="str">
        <f t="shared" si="27"/>
        <v/>
      </c>
      <c r="G167" s="20" t="str">
        <f t="shared" si="26"/>
        <v/>
      </c>
    </row>
    <row r="168" spans="1:7" ht="18.75" customHeight="1" x14ac:dyDescent="0.25">
      <c r="A168" s="4">
        <v>4038</v>
      </c>
      <c r="B168" s="5"/>
      <c r="C168" s="6"/>
      <c r="D168" s="4">
        <v>909</v>
      </c>
      <c r="E168" s="18" t="str">
        <f t="shared" si="28"/>
        <v/>
      </c>
      <c r="F168" s="19" t="str">
        <f t="shared" si="27"/>
        <v/>
      </c>
      <c r="G168" s="20">
        <f t="shared" si="26"/>
        <v>259.75700000000001</v>
      </c>
    </row>
    <row r="169" spans="1:7" ht="18.75" customHeight="1" x14ac:dyDescent="0.25">
      <c r="A169" s="4"/>
      <c r="B169" s="27">
        <v>1</v>
      </c>
      <c r="C169" s="6">
        <v>318</v>
      </c>
      <c r="D169" s="4"/>
      <c r="E169" s="18" t="str">
        <f t="shared" si="28"/>
        <v/>
      </c>
      <c r="F169" s="19">
        <f>IF(C169="","",E167-C169/1000)</f>
        <v>260.34800000000001</v>
      </c>
      <c r="G169" s="20" t="str">
        <f t="shared" si="26"/>
        <v/>
      </c>
    </row>
    <row r="170" spans="1:7" ht="18.75" customHeight="1" x14ac:dyDescent="0.25">
      <c r="A170" s="4"/>
      <c r="B170" s="5">
        <v>2006</v>
      </c>
      <c r="C170" s="6"/>
      <c r="D170" s="4"/>
      <c r="E170" s="18">
        <f>IF(B170="","",IF(OR(B170=1,B170=-1),"",F169+B170/1000))+1/1000</f>
        <v>262.35499999999996</v>
      </c>
      <c r="F170" s="19" t="str">
        <f t="shared" si="27"/>
        <v/>
      </c>
      <c r="G170" s="20" t="str">
        <f t="shared" si="26"/>
        <v/>
      </c>
    </row>
    <row r="171" spans="1:7" ht="18.75" customHeight="1" x14ac:dyDescent="0.25">
      <c r="A171" s="4"/>
      <c r="B171" s="5"/>
      <c r="C171" s="6">
        <v>700</v>
      </c>
      <c r="D171" s="4"/>
      <c r="E171" s="18" t="str">
        <f t="shared" si="28"/>
        <v/>
      </c>
      <c r="F171" s="19">
        <f t="shared" si="27"/>
        <v>261.65499999999997</v>
      </c>
      <c r="G171" s="20" t="str">
        <f t="shared" si="26"/>
        <v/>
      </c>
    </row>
    <row r="172" spans="1:7" ht="18.75" customHeight="1" x14ac:dyDescent="0.25">
      <c r="A172" s="4"/>
      <c r="B172" s="5">
        <v>1799</v>
      </c>
      <c r="C172" s="6"/>
      <c r="D172" s="4"/>
      <c r="E172" s="18">
        <f t="shared" si="28"/>
        <v>263.45399999999995</v>
      </c>
      <c r="F172" s="19" t="str">
        <f t="shared" si="27"/>
        <v/>
      </c>
      <c r="G172" s="20" t="str">
        <f t="shared" si="26"/>
        <v/>
      </c>
    </row>
    <row r="173" spans="1:7" ht="18.75" customHeight="1" x14ac:dyDescent="0.25">
      <c r="A173" s="4">
        <v>4040</v>
      </c>
      <c r="B173" s="5"/>
      <c r="C173" s="6"/>
      <c r="D173" s="4">
        <v>1481</v>
      </c>
      <c r="E173" s="18" t="str">
        <f t="shared" si="28"/>
        <v/>
      </c>
      <c r="F173" s="19" t="str">
        <f t="shared" si="27"/>
        <v/>
      </c>
      <c r="G173" s="20">
        <f t="shared" si="26"/>
        <v>261.97299999999996</v>
      </c>
    </row>
    <row r="174" spans="1:7" ht="18.75" customHeight="1" x14ac:dyDescent="0.25">
      <c r="A174" s="4"/>
      <c r="B174" s="5"/>
      <c r="C174" s="6">
        <v>1404</v>
      </c>
      <c r="D174" s="4"/>
      <c r="E174" s="18" t="str">
        <f t="shared" si="28"/>
        <v/>
      </c>
      <c r="F174" s="19">
        <f>IF(C174="","",E172-C174/1000)</f>
        <v>262.04999999999995</v>
      </c>
      <c r="G174" s="20" t="str">
        <f t="shared" si="26"/>
        <v/>
      </c>
    </row>
    <row r="175" spans="1:7" ht="18.75" customHeight="1" x14ac:dyDescent="0.25">
      <c r="A175" s="4"/>
      <c r="B175" s="5">
        <v>1425</v>
      </c>
      <c r="C175" s="6"/>
      <c r="D175" s="4"/>
      <c r="E175" s="18">
        <f t="shared" si="28"/>
        <v>263.47499999999997</v>
      </c>
      <c r="F175" s="19" t="str">
        <f t="shared" si="27"/>
        <v/>
      </c>
      <c r="G175" s="20" t="str">
        <f t="shared" si="26"/>
        <v/>
      </c>
    </row>
    <row r="176" spans="1:7" ht="18.75" customHeight="1" x14ac:dyDescent="0.25">
      <c r="A176" s="4">
        <v>4044</v>
      </c>
      <c r="B176" s="5"/>
      <c r="C176" s="6"/>
      <c r="D176" s="4">
        <v>1504</v>
      </c>
      <c r="E176" s="18" t="str">
        <f t="shared" si="28"/>
        <v/>
      </c>
      <c r="F176" s="19" t="str">
        <f t="shared" si="27"/>
        <v/>
      </c>
      <c r="G176" s="20">
        <f>IF(D176="","",$E$175-D176/1000)</f>
        <v>261.97099999999995</v>
      </c>
    </row>
    <row r="177" spans="1:7" ht="18.75" customHeight="1" x14ac:dyDescent="0.25">
      <c r="A177" s="4">
        <v>4040</v>
      </c>
      <c r="B177" s="5"/>
      <c r="C177" s="6"/>
      <c r="D177" s="4">
        <v>1502</v>
      </c>
      <c r="E177" s="18" t="str">
        <f t="shared" si="28"/>
        <v/>
      </c>
      <c r="F177" s="19" t="str">
        <f t="shared" si="27"/>
        <v/>
      </c>
      <c r="G177" s="20">
        <f>IF(D177="","",$E$175-D177/1000)</f>
        <v>261.97299999999996</v>
      </c>
    </row>
    <row r="178" spans="1:7" ht="18.75" customHeight="1" x14ac:dyDescent="0.25">
      <c r="A178" s="4">
        <v>4045</v>
      </c>
      <c r="B178" s="5"/>
      <c r="C178" s="6"/>
      <c r="D178" s="4">
        <v>1440</v>
      </c>
      <c r="E178" s="18" t="str">
        <f t="shared" si="28"/>
        <v/>
      </c>
      <c r="F178" s="19" t="str">
        <f t="shared" si="27"/>
        <v/>
      </c>
      <c r="G178" s="20">
        <f>IF(D178="","",$E$175-D178/1000)</f>
        <v>262.03499999999997</v>
      </c>
    </row>
    <row r="179" spans="1:7" ht="18.75" customHeight="1" x14ac:dyDescent="0.25">
      <c r="A179" s="4">
        <v>4046</v>
      </c>
      <c r="B179" s="5"/>
      <c r="C179" s="6"/>
      <c r="D179" s="4">
        <v>1431</v>
      </c>
      <c r="E179" s="18" t="str">
        <f t="shared" si="28"/>
        <v/>
      </c>
      <c r="F179" s="19" t="str">
        <f t="shared" si="27"/>
        <v/>
      </c>
      <c r="G179" s="20">
        <f>IF(D179="","",$E$175-D179/1000)</f>
        <v>262.04399999999998</v>
      </c>
    </row>
    <row r="180" spans="1:7" ht="18.75" customHeight="1" x14ac:dyDescent="0.25">
      <c r="A180" s="4"/>
      <c r="B180" s="5"/>
      <c r="C180" s="6">
        <v>1395</v>
      </c>
      <c r="D180" s="4"/>
      <c r="E180" s="18" t="str">
        <f t="shared" si="28"/>
        <v/>
      </c>
      <c r="F180" s="19">
        <f>IF(C180="","",E175-C180/1000)</f>
        <v>262.08</v>
      </c>
      <c r="G180" s="20" t="str">
        <f t="shared" si="26"/>
        <v/>
      </c>
    </row>
    <row r="181" spans="1:7" ht="18.75" customHeight="1" x14ac:dyDescent="0.25">
      <c r="A181" s="4"/>
      <c r="B181" s="5">
        <v>1439</v>
      </c>
      <c r="C181" s="6"/>
      <c r="D181" s="4"/>
      <c r="E181" s="18">
        <f t="shared" si="28"/>
        <v>263.51900000000001</v>
      </c>
      <c r="F181" s="19" t="str">
        <f t="shared" si="27"/>
        <v/>
      </c>
      <c r="G181" s="20" t="str">
        <f t="shared" si="26"/>
        <v/>
      </c>
    </row>
    <row r="182" spans="1:7" ht="18.75" customHeight="1" x14ac:dyDescent="0.25">
      <c r="A182" s="4">
        <v>4047</v>
      </c>
      <c r="B182" s="5"/>
      <c r="C182" s="6"/>
      <c r="D182" s="4">
        <v>1525</v>
      </c>
      <c r="E182" s="18" t="str">
        <f t="shared" si="28"/>
        <v/>
      </c>
      <c r="F182" s="19" t="str">
        <f t="shared" si="27"/>
        <v/>
      </c>
      <c r="G182" s="20">
        <f t="shared" si="26"/>
        <v>261.99400000000003</v>
      </c>
    </row>
    <row r="183" spans="1:7" ht="18.75" customHeight="1" x14ac:dyDescent="0.25">
      <c r="A183" s="4"/>
      <c r="B183" s="5"/>
      <c r="C183" s="6">
        <v>1435</v>
      </c>
      <c r="D183" s="4"/>
      <c r="E183" s="18" t="str">
        <f t="shared" si="28"/>
        <v/>
      </c>
      <c r="F183" s="19">
        <f>IF(C183="","",E181-C183/1000)</f>
        <v>262.084</v>
      </c>
      <c r="G183" s="20" t="str">
        <f t="shared" si="26"/>
        <v/>
      </c>
    </row>
    <row r="184" spans="1:7" ht="18.75" customHeight="1" x14ac:dyDescent="0.25">
      <c r="A184" s="4"/>
      <c r="B184" s="5">
        <v>1439</v>
      </c>
      <c r="C184" s="6"/>
      <c r="D184" s="4"/>
      <c r="E184" s="18">
        <f t="shared" si="28"/>
        <v>263.52300000000002</v>
      </c>
      <c r="F184" s="19" t="str">
        <f t="shared" si="27"/>
        <v/>
      </c>
      <c r="G184" s="20" t="str">
        <f t="shared" si="26"/>
        <v/>
      </c>
    </row>
    <row r="185" spans="1:7" ht="18.75" customHeight="1" x14ac:dyDescent="0.25">
      <c r="A185" s="4">
        <v>4046</v>
      </c>
      <c r="B185" s="5"/>
      <c r="C185" s="6"/>
      <c r="D185" s="4">
        <v>1479</v>
      </c>
      <c r="E185" s="18" t="str">
        <f t="shared" si="28"/>
        <v/>
      </c>
      <c r="F185" s="19" t="str">
        <f t="shared" si="27"/>
        <v/>
      </c>
      <c r="G185" s="20">
        <f>IF(D185="","",$E$184-D185/1000)</f>
        <v>262.04400000000004</v>
      </c>
    </row>
    <row r="186" spans="1:7" ht="18.75" customHeight="1" x14ac:dyDescent="0.25">
      <c r="A186" s="4">
        <v>4047</v>
      </c>
      <c r="B186" s="5"/>
      <c r="C186" s="6"/>
      <c r="D186" s="4">
        <v>1528</v>
      </c>
      <c r="E186" s="18" t="str">
        <f t="shared" si="28"/>
        <v/>
      </c>
      <c r="F186" s="19" t="str">
        <f t="shared" si="27"/>
        <v/>
      </c>
      <c r="G186" s="20">
        <f>IF(D186="","",$E$184-D186/1000)</f>
        <v>261.995</v>
      </c>
    </row>
    <row r="187" spans="1:7" ht="18.75" customHeight="1" x14ac:dyDescent="0.25">
      <c r="A187" s="4">
        <v>4044</v>
      </c>
      <c r="B187" s="5"/>
      <c r="C187" s="6"/>
      <c r="D187" s="4">
        <v>1554</v>
      </c>
      <c r="E187" s="18" t="str">
        <f t="shared" si="28"/>
        <v/>
      </c>
      <c r="F187" s="19" t="str">
        <f t="shared" si="27"/>
        <v/>
      </c>
      <c r="G187" s="20">
        <f>IF(D187="","",$E$184-D187/1000)</f>
        <v>261.96900000000005</v>
      </c>
    </row>
    <row r="188" spans="1:7" ht="18.75" customHeight="1" x14ac:dyDescent="0.25">
      <c r="A188" s="4"/>
      <c r="B188" s="5"/>
      <c r="C188" s="6">
        <v>1466</v>
      </c>
      <c r="D188" s="4"/>
      <c r="E188" s="18" t="str">
        <f t="shared" si="28"/>
        <v/>
      </c>
      <c r="F188" s="19">
        <f>IF(C188="","",E184-C188/1000)</f>
        <v>262.05700000000002</v>
      </c>
      <c r="G188" s="20" t="str">
        <f t="shared" si="26"/>
        <v/>
      </c>
    </row>
    <row r="189" spans="1:7" ht="18.75" customHeight="1" x14ac:dyDescent="0.25">
      <c r="A189" s="4"/>
      <c r="B189" s="5">
        <v>1358</v>
      </c>
      <c r="C189" s="6"/>
      <c r="D189" s="4"/>
      <c r="E189" s="18">
        <f t="shared" si="28"/>
        <v>263.41500000000002</v>
      </c>
      <c r="F189" s="19" t="str">
        <f t="shared" si="27"/>
        <v/>
      </c>
      <c r="G189" s="20" t="str">
        <f t="shared" si="26"/>
        <v/>
      </c>
    </row>
    <row r="190" spans="1:7" ht="18.75" customHeight="1" x14ac:dyDescent="0.25">
      <c r="A190" s="4">
        <v>4049</v>
      </c>
      <c r="B190" s="5"/>
      <c r="C190" s="6"/>
      <c r="D190" s="4">
        <v>1495</v>
      </c>
      <c r="E190" s="18" t="str">
        <f t="shared" si="28"/>
        <v/>
      </c>
      <c r="F190" s="19" t="str">
        <f t="shared" si="27"/>
        <v/>
      </c>
      <c r="G190" s="20">
        <f>IF(D190="","",$E$189-D190/1000)</f>
        <v>261.92</v>
      </c>
    </row>
    <row r="191" spans="1:7" ht="18.75" customHeight="1" x14ac:dyDescent="0.25">
      <c r="A191" s="4">
        <v>4050</v>
      </c>
      <c r="B191" s="5"/>
      <c r="C191" s="6"/>
      <c r="D191" s="4">
        <v>1475</v>
      </c>
      <c r="E191" s="18" t="str">
        <f t="shared" si="28"/>
        <v/>
      </c>
      <c r="F191" s="19" t="str">
        <f t="shared" si="27"/>
        <v/>
      </c>
      <c r="G191" s="20">
        <f>IF(D191="","",$E$189-D191/1000)</f>
        <v>261.94</v>
      </c>
    </row>
    <row r="192" spans="1:7" ht="18.75" customHeight="1" x14ac:dyDescent="0.25">
      <c r="A192" s="4"/>
      <c r="B192" s="5"/>
      <c r="C192" s="6">
        <v>1407</v>
      </c>
      <c r="D192" s="4"/>
      <c r="E192" s="18" t="str">
        <f t="shared" si="28"/>
        <v/>
      </c>
      <c r="F192" s="19">
        <f>IF(C192="","",E189-C192/1000)</f>
        <v>262.00800000000004</v>
      </c>
      <c r="G192" s="20" t="str">
        <f t="shared" si="26"/>
        <v/>
      </c>
    </row>
    <row r="193" spans="1:7" ht="18.75" customHeight="1" x14ac:dyDescent="0.25">
      <c r="A193" s="4"/>
      <c r="B193" s="5">
        <v>1428</v>
      </c>
      <c r="C193" s="6"/>
      <c r="D193" s="4"/>
      <c r="E193" s="18">
        <f t="shared" si="28"/>
        <v>263.43600000000004</v>
      </c>
      <c r="F193" s="19" t="str">
        <f t="shared" si="27"/>
        <v/>
      </c>
      <c r="G193" s="20" t="str">
        <f t="shared" si="26"/>
        <v/>
      </c>
    </row>
    <row r="194" spans="1:7" ht="18.75" customHeight="1" x14ac:dyDescent="0.25">
      <c r="A194" s="4">
        <v>4050</v>
      </c>
      <c r="B194" s="5"/>
      <c r="C194" s="6"/>
      <c r="D194" s="4">
        <v>1496</v>
      </c>
      <c r="E194" s="18" t="str">
        <f t="shared" si="28"/>
        <v/>
      </c>
      <c r="F194" s="19" t="str">
        <f t="shared" si="27"/>
        <v/>
      </c>
      <c r="G194" s="20">
        <f>IF(D194="","",$E$193-D194/1000)</f>
        <v>261.94000000000005</v>
      </c>
    </row>
    <row r="195" spans="1:7" ht="18.75" customHeight="1" x14ac:dyDescent="0.25">
      <c r="A195" s="4">
        <v>4051</v>
      </c>
      <c r="B195" s="5"/>
      <c r="C195" s="6"/>
      <c r="D195" s="4">
        <v>1520</v>
      </c>
      <c r="E195" s="18" t="str">
        <f t="shared" si="28"/>
        <v/>
      </c>
      <c r="F195" s="19" t="str">
        <f t="shared" si="27"/>
        <v/>
      </c>
      <c r="G195" s="20">
        <f>IF(D195="","",$E$193-D195/1000)</f>
        <v>261.91600000000005</v>
      </c>
    </row>
    <row r="196" spans="1:7" ht="18.75" customHeight="1" x14ac:dyDescent="0.25">
      <c r="A196" s="4"/>
      <c r="B196" s="5"/>
      <c r="C196" s="6">
        <v>1427</v>
      </c>
      <c r="D196" s="4"/>
      <c r="E196" s="18" t="str">
        <f t="shared" si="28"/>
        <v/>
      </c>
      <c r="F196" s="19">
        <f>IF(C196="","",E193-C196/1000)</f>
        <v>262.00900000000001</v>
      </c>
      <c r="G196" s="20" t="str">
        <f t="shared" si="26"/>
        <v/>
      </c>
    </row>
    <row r="197" spans="1:7" ht="18.75" customHeight="1" x14ac:dyDescent="0.25">
      <c r="A197" s="4"/>
      <c r="B197" s="5">
        <v>1344</v>
      </c>
      <c r="C197" s="6"/>
      <c r="D197" s="4"/>
      <c r="E197" s="18">
        <f t="shared" si="28"/>
        <v>263.35300000000001</v>
      </c>
      <c r="F197" s="19" t="str">
        <f t="shared" si="27"/>
        <v/>
      </c>
      <c r="G197" s="20" t="str">
        <f t="shared" si="26"/>
        <v/>
      </c>
    </row>
    <row r="198" spans="1:7" ht="18.75" customHeight="1" x14ac:dyDescent="0.25">
      <c r="A198" s="4">
        <v>4051</v>
      </c>
      <c r="B198" s="5"/>
      <c r="C198" s="6"/>
      <c r="D198" s="4">
        <v>1436</v>
      </c>
      <c r="E198" s="18" t="str">
        <f t="shared" si="28"/>
        <v/>
      </c>
      <c r="F198" s="19" t="str">
        <f t="shared" si="27"/>
        <v/>
      </c>
      <c r="G198" s="20">
        <f>IF(D198="","",$E$197-D198/1000)</f>
        <v>261.91700000000003</v>
      </c>
    </row>
    <row r="199" spans="1:7" ht="18.75" customHeight="1" x14ac:dyDescent="0.25">
      <c r="A199" s="4">
        <v>4048</v>
      </c>
      <c r="B199" s="5"/>
      <c r="C199" s="6"/>
      <c r="D199" s="4">
        <v>1411</v>
      </c>
      <c r="E199" s="18" t="str">
        <f t="shared" si="28"/>
        <v/>
      </c>
      <c r="F199" s="19" t="str">
        <f t="shared" si="27"/>
        <v/>
      </c>
      <c r="G199" s="20">
        <f>IF(D199="","",$E$197-D199/1000)</f>
        <v>261.94200000000001</v>
      </c>
    </row>
    <row r="200" spans="1:7" ht="18.75" customHeight="1" x14ac:dyDescent="0.25">
      <c r="A200" s="4"/>
      <c r="B200" s="5"/>
      <c r="C200" s="6">
        <v>1332</v>
      </c>
      <c r="D200" s="4"/>
      <c r="E200" s="18" t="str">
        <f t="shared" si="28"/>
        <v/>
      </c>
      <c r="F200" s="19">
        <f>IF(C200="","",E197-C200/1000)</f>
        <v>262.02100000000002</v>
      </c>
      <c r="G200" s="20" t="str">
        <f t="shared" si="26"/>
        <v/>
      </c>
    </row>
    <row r="201" spans="1:7" ht="18.75" customHeight="1" x14ac:dyDescent="0.25">
      <c r="A201" s="4"/>
      <c r="B201" s="5">
        <v>1368</v>
      </c>
      <c r="C201" s="6"/>
      <c r="D201" s="4"/>
      <c r="E201" s="18">
        <f t="shared" si="28"/>
        <v>263.38900000000001</v>
      </c>
      <c r="F201" s="19" t="str">
        <f t="shared" si="27"/>
        <v/>
      </c>
      <c r="G201" s="20" t="str">
        <f t="shared" si="26"/>
        <v/>
      </c>
    </row>
    <row r="202" spans="1:7" ht="18.75" customHeight="1" x14ac:dyDescent="0.25">
      <c r="A202" s="4">
        <v>4049</v>
      </c>
      <c r="B202" s="5"/>
      <c r="C202" s="6"/>
      <c r="D202" s="4">
        <v>1470</v>
      </c>
      <c r="E202" s="18" t="str">
        <f t="shared" si="28"/>
        <v/>
      </c>
      <c r="F202" s="19" t="str">
        <f t="shared" si="27"/>
        <v/>
      </c>
      <c r="G202" s="20">
        <f>IF(D202="","",$E$201-D202/1000)</f>
        <v>261.91899999999998</v>
      </c>
    </row>
    <row r="203" spans="1:7" ht="18.75" customHeight="1" x14ac:dyDescent="0.25">
      <c r="A203" s="4">
        <v>4048</v>
      </c>
      <c r="B203" s="5"/>
      <c r="C203" s="6"/>
      <c r="D203" s="4">
        <v>1447</v>
      </c>
      <c r="E203" s="18" t="str">
        <f t="shared" si="28"/>
        <v/>
      </c>
      <c r="F203" s="19" t="str">
        <f t="shared" si="27"/>
        <v/>
      </c>
      <c r="G203" s="20">
        <f>IF(D203="","",$E$201-D203/1000)</f>
        <v>261.94200000000001</v>
      </c>
    </row>
    <row r="204" spans="1:7" ht="18.75" customHeight="1" x14ac:dyDescent="0.25">
      <c r="A204" s="4"/>
      <c r="B204" s="5"/>
      <c r="C204" s="6">
        <v>1326</v>
      </c>
      <c r="D204" s="4"/>
      <c r="E204" s="18" t="str">
        <f t="shared" si="28"/>
        <v/>
      </c>
      <c r="F204" s="19">
        <f>IF(C204="","",E201-C204/1000)</f>
        <v>262.06299999999999</v>
      </c>
      <c r="G204" s="20" t="str">
        <f t="shared" si="26"/>
        <v/>
      </c>
    </row>
    <row r="205" spans="1:7" ht="18.75" customHeight="1" x14ac:dyDescent="0.25">
      <c r="A205" s="4"/>
      <c r="B205" s="5">
        <v>1316</v>
      </c>
      <c r="C205" s="6"/>
      <c r="D205" s="4"/>
      <c r="E205" s="18">
        <f t="shared" si="28"/>
        <v>263.37899999999996</v>
      </c>
      <c r="F205" s="19" t="str">
        <f t="shared" si="27"/>
        <v/>
      </c>
      <c r="G205" s="20" t="str">
        <f t="shared" si="26"/>
        <v/>
      </c>
    </row>
    <row r="206" spans="1:7" ht="18.75" customHeight="1" x14ac:dyDescent="0.25">
      <c r="A206" s="4">
        <v>4045</v>
      </c>
      <c r="B206" s="5"/>
      <c r="C206" s="6"/>
      <c r="D206" s="4">
        <v>1347</v>
      </c>
      <c r="E206" s="18" t="str">
        <f t="shared" si="28"/>
        <v/>
      </c>
      <c r="F206" s="19" t="str">
        <f t="shared" si="27"/>
        <v/>
      </c>
      <c r="G206" s="20">
        <f t="shared" si="26"/>
        <v>262.03199999999998</v>
      </c>
    </row>
    <row r="207" spans="1:7" ht="18.75" customHeight="1" x14ac:dyDescent="0.25">
      <c r="A207" s="4"/>
      <c r="B207" s="5"/>
      <c r="C207" s="6">
        <v>1335</v>
      </c>
      <c r="D207" s="4"/>
      <c r="E207" s="18" t="str">
        <f t="shared" si="28"/>
        <v/>
      </c>
      <c r="F207" s="19">
        <f>IF(C207="","",E205-C207/1000)</f>
        <v>262.04399999999998</v>
      </c>
      <c r="G207" s="20" t="str">
        <f t="shared" si="26"/>
        <v/>
      </c>
    </row>
    <row r="208" spans="1:7" ht="18.75" customHeight="1" x14ac:dyDescent="0.25">
      <c r="A208" s="4"/>
      <c r="B208" s="5">
        <v>1418</v>
      </c>
      <c r="C208" s="6"/>
      <c r="D208" s="4"/>
      <c r="E208" s="18">
        <f t="shared" si="28"/>
        <v>263.46199999999999</v>
      </c>
      <c r="F208" s="19" t="str">
        <f t="shared" si="27"/>
        <v/>
      </c>
      <c r="G208" s="20" t="str">
        <f t="shared" si="26"/>
        <v/>
      </c>
    </row>
    <row r="209" spans="1:7" ht="18.75" customHeight="1" x14ac:dyDescent="0.25">
      <c r="A209" s="4">
        <v>4041</v>
      </c>
      <c r="B209" s="5"/>
      <c r="C209" s="6"/>
      <c r="D209" s="4">
        <v>1495</v>
      </c>
      <c r="E209" s="18" t="str">
        <f t="shared" si="28"/>
        <v/>
      </c>
      <c r="F209" s="19" t="str">
        <f t="shared" si="27"/>
        <v/>
      </c>
      <c r="G209" s="20">
        <f>IF(D209="","",$E$208-D209/1000)</f>
        <v>261.96699999999998</v>
      </c>
    </row>
    <row r="210" spans="1:7" ht="18.75" customHeight="1" x14ac:dyDescent="0.25">
      <c r="A210" s="4">
        <v>4053</v>
      </c>
      <c r="B210" s="5"/>
      <c r="C210" s="6"/>
      <c r="D210" s="4">
        <v>1553</v>
      </c>
      <c r="E210" s="18" t="str">
        <f t="shared" si="28"/>
        <v/>
      </c>
      <c r="F210" s="19" t="str">
        <f t="shared" si="27"/>
        <v/>
      </c>
      <c r="G210" s="20">
        <f>IF(D210="","",$E$208-D210/1000)</f>
        <v>261.90899999999999</v>
      </c>
    </row>
    <row r="211" spans="1:7" ht="18.75" customHeight="1" x14ac:dyDescent="0.25">
      <c r="A211" s="4">
        <v>4052</v>
      </c>
      <c r="B211" s="5"/>
      <c r="C211" s="6"/>
      <c r="D211" s="4">
        <v>1583</v>
      </c>
      <c r="E211" s="18" t="str">
        <f t="shared" si="28"/>
        <v/>
      </c>
      <c r="F211" s="19" t="str">
        <f t="shared" si="27"/>
        <v/>
      </c>
      <c r="G211" s="20">
        <f>IF(D211="","",$E$208-D211/1000)</f>
        <v>261.87899999999996</v>
      </c>
    </row>
    <row r="212" spans="1:7" ht="18.75" customHeight="1" x14ac:dyDescent="0.25">
      <c r="A212" s="4"/>
      <c r="B212" s="5"/>
      <c r="C212" s="6">
        <v>1419</v>
      </c>
      <c r="D212" s="4"/>
      <c r="E212" s="18" t="str">
        <f t="shared" si="28"/>
        <v/>
      </c>
      <c r="F212" s="19">
        <f>IF(C212="","",E208-C212/1000)</f>
        <v>262.04300000000001</v>
      </c>
      <c r="G212" s="20" t="str">
        <f t="shared" si="26"/>
        <v/>
      </c>
    </row>
    <row r="213" spans="1:7" ht="18.75" customHeight="1" x14ac:dyDescent="0.25">
      <c r="A213" s="4"/>
      <c r="B213" s="5">
        <v>1351</v>
      </c>
      <c r="C213" s="6"/>
      <c r="D213" s="4"/>
      <c r="E213" s="18">
        <f t="shared" si="28"/>
        <v>263.39400000000001</v>
      </c>
      <c r="F213" s="19" t="str">
        <f t="shared" si="27"/>
        <v/>
      </c>
      <c r="G213" s="20" t="str">
        <f t="shared" si="26"/>
        <v/>
      </c>
    </row>
    <row r="214" spans="1:7" ht="18.75" customHeight="1" x14ac:dyDescent="0.25">
      <c r="A214" s="4">
        <v>4041</v>
      </c>
      <c r="B214" s="5"/>
      <c r="C214" s="6"/>
      <c r="D214" s="4">
        <v>1428</v>
      </c>
      <c r="E214" s="18" t="str">
        <f t="shared" si="28"/>
        <v/>
      </c>
      <c r="F214" s="19" t="str">
        <f t="shared" si="27"/>
        <v/>
      </c>
      <c r="G214" s="20">
        <f>IF(D214="","",$E$213-D214/1000)</f>
        <v>261.96600000000001</v>
      </c>
    </row>
    <row r="215" spans="1:7" ht="18.75" customHeight="1" x14ac:dyDescent="0.25">
      <c r="A215" s="4">
        <v>4053</v>
      </c>
      <c r="B215" s="5"/>
      <c r="C215" s="6"/>
      <c r="D215" s="4">
        <v>1484</v>
      </c>
      <c r="E215" s="18" t="str">
        <f t="shared" si="28"/>
        <v/>
      </c>
      <c r="F215" s="19" t="str">
        <f t="shared" si="27"/>
        <v/>
      </c>
      <c r="G215" s="20">
        <f>IF(D215="","",$E$213-D215/1000)</f>
        <v>261.91000000000003</v>
      </c>
    </row>
    <row r="216" spans="1:7" ht="18.75" customHeight="1" x14ac:dyDescent="0.25">
      <c r="A216" s="4">
        <v>4052</v>
      </c>
      <c r="B216" s="5"/>
      <c r="C216" s="6"/>
      <c r="D216" s="4">
        <v>1515</v>
      </c>
      <c r="E216" s="18" t="str">
        <f t="shared" si="28"/>
        <v/>
      </c>
      <c r="F216" s="19" t="str">
        <f t="shared" si="27"/>
        <v/>
      </c>
      <c r="G216" s="20">
        <f>IF(D216="","",$E$213-D216/1000)</f>
        <v>261.87900000000002</v>
      </c>
    </row>
    <row r="217" spans="1:7" ht="18.75" customHeight="1" x14ac:dyDescent="0.25">
      <c r="A217" s="4"/>
      <c r="B217" s="5"/>
      <c r="C217" s="6">
        <v>1351</v>
      </c>
      <c r="D217" s="4"/>
      <c r="E217" s="18" t="str">
        <f t="shared" si="28"/>
        <v/>
      </c>
      <c r="F217" s="19">
        <f>IF(C217="","",E213-C217/1000)</f>
        <v>262.04300000000001</v>
      </c>
      <c r="G217" s="20" t="str">
        <f t="shared" si="26"/>
        <v/>
      </c>
    </row>
    <row r="218" spans="1:7" ht="18.75" customHeight="1" x14ac:dyDescent="0.25">
      <c r="A218" s="4"/>
      <c r="B218" s="5">
        <v>1461</v>
      </c>
      <c r="C218" s="6"/>
      <c r="D218" s="4"/>
      <c r="E218" s="18">
        <f t="shared" si="28"/>
        <v>263.50400000000002</v>
      </c>
      <c r="F218" s="19" t="str">
        <f t="shared" si="27"/>
        <v/>
      </c>
      <c r="G218" s="20" t="str">
        <f t="shared" si="26"/>
        <v/>
      </c>
    </row>
    <row r="219" spans="1:7" ht="18.75" customHeight="1" x14ac:dyDescent="0.25">
      <c r="A219" s="4">
        <v>4042</v>
      </c>
      <c r="B219" s="5"/>
      <c r="C219" s="6"/>
      <c r="D219" s="4">
        <v>1545</v>
      </c>
      <c r="E219" s="18" t="str">
        <f t="shared" si="28"/>
        <v/>
      </c>
      <c r="F219" s="19" t="str">
        <f t="shared" si="27"/>
        <v/>
      </c>
      <c r="G219" s="20">
        <f>IF(D219="","",$E$218-D219/1000)</f>
        <v>261.959</v>
      </c>
    </row>
    <row r="220" spans="1:7" ht="18.75" customHeight="1" x14ac:dyDescent="0.25">
      <c r="A220" s="4">
        <v>4043</v>
      </c>
      <c r="B220" s="5"/>
      <c r="C220" s="6"/>
      <c r="D220" s="4">
        <v>1547</v>
      </c>
      <c r="E220" s="18" t="str">
        <f t="shared" si="28"/>
        <v/>
      </c>
      <c r="F220" s="19" t="str">
        <f t="shared" si="27"/>
        <v/>
      </c>
      <c r="G220" s="20">
        <f>IF(D220="","",$E$218-D220/1000)</f>
        <v>261.95699999999999</v>
      </c>
    </row>
    <row r="221" spans="1:7" ht="18.75" customHeight="1" x14ac:dyDescent="0.25">
      <c r="A221" s="4"/>
      <c r="B221" s="5"/>
      <c r="C221" s="6">
        <v>1462</v>
      </c>
      <c r="D221" s="4"/>
      <c r="E221" s="18" t="str">
        <f t="shared" si="28"/>
        <v/>
      </c>
      <c r="F221" s="19">
        <f>IF(C221="","",E218-C221/1000)</f>
        <v>262.04200000000003</v>
      </c>
      <c r="G221" s="20" t="str">
        <f t="shared" si="26"/>
        <v/>
      </c>
    </row>
    <row r="222" spans="1:7" ht="18.75" customHeight="1" x14ac:dyDescent="0.25">
      <c r="A222" s="4"/>
      <c r="B222" s="5">
        <v>1462</v>
      </c>
      <c r="C222" s="6"/>
      <c r="D222" s="4"/>
      <c r="E222" s="18">
        <f t="shared" si="28"/>
        <v>263.50400000000002</v>
      </c>
      <c r="F222" s="19" t="str">
        <f t="shared" si="27"/>
        <v/>
      </c>
      <c r="G222" s="20" t="str">
        <f t="shared" si="26"/>
        <v/>
      </c>
    </row>
    <row r="223" spans="1:7" ht="18.75" customHeight="1" x14ac:dyDescent="0.25">
      <c r="A223" s="4">
        <v>4042</v>
      </c>
      <c r="B223" s="5"/>
      <c r="C223" s="6"/>
      <c r="D223" s="4">
        <v>1546</v>
      </c>
      <c r="E223" s="18" t="str">
        <f t="shared" si="28"/>
        <v/>
      </c>
      <c r="F223" s="19" t="str">
        <f t="shared" si="27"/>
        <v/>
      </c>
      <c r="G223" s="20">
        <f>IF(D223="","",$E$222-D223/1000)</f>
        <v>261.95800000000003</v>
      </c>
    </row>
    <row r="224" spans="1:7" ht="18.75" customHeight="1" x14ac:dyDescent="0.25">
      <c r="A224" s="4">
        <v>4043</v>
      </c>
      <c r="B224" s="5"/>
      <c r="C224" s="6"/>
      <c r="D224" s="4">
        <v>1547</v>
      </c>
      <c r="E224" s="18" t="str">
        <f t="shared" si="28"/>
        <v/>
      </c>
      <c r="F224" s="19" t="str">
        <f t="shared" si="27"/>
        <v/>
      </c>
      <c r="G224" s="20">
        <f>IF(D224="","",$E$222-D224/1000)</f>
        <v>261.95699999999999</v>
      </c>
    </row>
    <row r="225" spans="1:7" ht="18.75" customHeight="1" x14ac:dyDescent="0.25">
      <c r="A225" s="4"/>
      <c r="B225" s="5"/>
      <c r="C225" s="6">
        <v>1459</v>
      </c>
      <c r="D225" s="4"/>
      <c r="E225" s="18" t="str">
        <f t="shared" si="28"/>
        <v/>
      </c>
      <c r="F225" s="19">
        <f>IF(C225="","",E222-C225/1000)</f>
        <v>262.04500000000002</v>
      </c>
      <c r="G225" s="20" t="str">
        <f t="shared" si="26"/>
        <v/>
      </c>
    </row>
    <row r="226" spans="1:7" ht="18.75" customHeight="1" x14ac:dyDescent="0.25">
      <c r="A226" s="4"/>
      <c r="B226" s="5">
        <v>1490</v>
      </c>
      <c r="C226" s="6"/>
      <c r="D226" s="4"/>
      <c r="E226" s="18">
        <f t="shared" si="28"/>
        <v>263.53500000000003</v>
      </c>
      <c r="F226" s="19" t="str">
        <f t="shared" si="27"/>
        <v/>
      </c>
      <c r="G226" s="20" t="str">
        <f t="shared" si="26"/>
        <v/>
      </c>
    </row>
    <row r="227" spans="1:7" ht="18.75" customHeight="1" x14ac:dyDescent="0.25">
      <c r="A227" s="4"/>
      <c r="B227" s="5"/>
      <c r="C227" s="6">
        <v>1493</v>
      </c>
      <c r="D227" s="4"/>
      <c r="E227" s="18" t="str">
        <f t="shared" si="28"/>
        <v/>
      </c>
      <c r="F227" s="19">
        <f t="shared" si="27"/>
        <v>262.04200000000003</v>
      </c>
      <c r="G227" s="20" t="str">
        <f t="shared" si="26"/>
        <v/>
      </c>
    </row>
    <row r="228" spans="1:7" ht="18.75" customHeight="1" x14ac:dyDescent="0.25">
      <c r="A228" s="4"/>
      <c r="B228" s="5">
        <v>775</v>
      </c>
      <c r="C228" s="6"/>
      <c r="D228" s="4"/>
      <c r="E228" s="18">
        <f t="shared" si="28"/>
        <v>262.81700000000001</v>
      </c>
      <c r="F228" s="19" t="str">
        <f t="shared" si="27"/>
        <v/>
      </c>
      <c r="G228" s="20" t="str">
        <f t="shared" ref="G228:G244" si="29">IF(D228="","",E227-D228/1000)</f>
        <v/>
      </c>
    </row>
    <row r="229" spans="1:7" ht="18.75" customHeight="1" x14ac:dyDescent="0.25">
      <c r="A229" s="4">
        <v>4039</v>
      </c>
      <c r="B229" s="5"/>
      <c r="C229" s="6"/>
      <c r="D229" s="4">
        <v>1899</v>
      </c>
      <c r="E229" s="18" t="str">
        <f t="shared" si="28"/>
        <v/>
      </c>
      <c r="F229" s="19" t="str">
        <f t="shared" ref="F229:F243" si="30">IF(C229="","",E228-C229/1000)</f>
        <v/>
      </c>
      <c r="G229" s="20">
        <f t="shared" si="29"/>
        <v>260.91800000000001</v>
      </c>
    </row>
    <row r="230" spans="1:7" ht="18.75" customHeight="1" x14ac:dyDescent="0.25">
      <c r="A230" s="4"/>
      <c r="B230" s="5"/>
      <c r="C230" s="6">
        <v>1819</v>
      </c>
      <c r="D230" s="4"/>
      <c r="E230" s="18" t="str">
        <f t="shared" ref="E230:E243" si="31">IF(B230="","",IF(OR(B230=1,B230=-1),"",F229+B230/1000))</f>
        <v/>
      </c>
      <c r="F230" s="19">
        <f>IF(C230="","",E228-C230/1000)</f>
        <v>260.99799999999999</v>
      </c>
      <c r="G230" s="20" t="str">
        <f t="shared" si="29"/>
        <v/>
      </c>
    </row>
    <row r="231" spans="1:7" ht="18.75" customHeight="1" x14ac:dyDescent="0.25">
      <c r="A231" s="4"/>
      <c r="B231" s="5">
        <v>835</v>
      </c>
      <c r="C231" s="6"/>
      <c r="D231" s="4"/>
      <c r="E231" s="18">
        <f t="shared" si="31"/>
        <v>261.83299999999997</v>
      </c>
      <c r="F231" s="19" t="str">
        <f t="shared" si="30"/>
        <v/>
      </c>
      <c r="G231" s="20" t="str">
        <f t="shared" si="29"/>
        <v/>
      </c>
    </row>
    <row r="232" spans="1:7" ht="18.75" customHeight="1" x14ac:dyDescent="0.25">
      <c r="A232" s="4">
        <v>4039</v>
      </c>
      <c r="B232" s="5"/>
      <c r="C232" s="6"/>
      <c r="D232" s="4">
        <v>915</v>
      </c>
      <c r="E232" s="18" t="str">
        <f t="shared" si="31"/>
        <v/>
      </c>
      <c r="F232" s="19" t="str">
        <f t="shared" si="30"/>
        <v/>
      </c>
      <c r="G232" s="20">
        <f t="shared" si="29"/>
        <v>260.91799999999995</v>
      </c>
    </row>
    <row r="233" spans="1:7" ht="18.75" customHeight="1" x14ac:dyDescent="0.25">
      <c r="A233" s="4"/>
      <c r="B233" s="5"/>
      <c r="C233" s="6">
        <v>2004</v>
      </c>
      <c r="D233" s="4"/>
      <c r="E233" s="18" t="str">
        <f t="shared" si="31"/>
        <v/>
      </c>
      <c r="F233" s="19">
        <f>IF(C233="","",E231-C233/1000)</f>
        <v>259.82899999999995</v>
      </c>
      <c r="G233" s="20" t="str">
        <f t="shared" si="29"/>
        <v/>
      </c>
    </row>
    <row r="234" spans="1:7" ht="18.75" customHeight="1" x14ac:dyDescent="0.25">
      <c r="A234" s="4"/>
      <c r="B234" s="5">
        <v>746</v>
      </c>
      <c r="C234" s="6"/>
      <c r="D234" s="4"/>
      <c r="E234" s="18">
        <f t="shared" si="31"/>
        <v>260.57499999999993</v>
      </c>
      <c r="F234" s="19" t="str">
        <f t="shared" si="30"/>
        <v/>
      </c>
      <c r="G234" s="20" t="str">
        <f t="shared" si="29"/>
        <v/>
      </c>
    </row>
    <row r="235" spans="1:7" ht="18.75" customHeight="1" x14ac:dyDescent="0.25">
      <c r="A235" s="4">
        <v>4038</v>
      </c>
      <c r="B235" s="5"/>
      <c r="C235" s="6"/>
      <c r="D235" s="4">
        <v>821</v>
      </c>
      <c r="E235" s="18" t="str">
        <f t="shared" si="31"/>
        <v/>
      </c>
      <c r="F235" s="19" t="str">
        <f t="shared" si="30"/>
        <v/>
      </c>
      <c r="G235" s="20">
        <f t="shared" si="29"/>
        <v>259.75399999999991</v>
      </c>
    </row>
    <row r="236" spans="1:7" ht="18.75" customHeight="1" x14ac:dyDescent="0.25">
      <c r="A236" s="4"/>
      <c r="B236" s="5"/>
      <c r="C236" s="6">
        <v>1924</v>
      </c>
      <c r="D236" s="4"/>
      <c r="E236" s="18" t="str">
        <f t="shared" si="31"/>
        <v/>
      </c>
      <c r="F236" s="19">
        <f>IF(C236="","",E234-C236/1000)</f>
        <v>258.65099999999995</v>
      </c>
      <c r="G236" s="20" t="str">
        <f t="shared" si="29"/>
        <v/>
      </c>
    </row>
    <row r="237" spans="1:7" ht="18.75" customHeight="1" x14ac:dyDescent="0.25">
      <c r="A237" s="4"/>
      <c r="B237" s="5">
        <v>1126</v>
      </c>
      <c r="C237" s="6"/>
      <c r="D237" s="4"/>
      <c r="E237" s="18">
        <f t="shared" si="31"/>
        <v>259.77699999999993</v>
      </c>
      <c r="F237" s="19" t="str">
        <f t="shared" si="30"/>
        <v/>
      </c>
      <c r="G237" s="20" t="str">
        <f t="shared" si="29"/>
        <v/>
      </c>
    </row>
    <row r="238" spans="1:7" ht="18.75" customHeight="1" x14ac:dyDescent="0.25">
      <c r="A238" s="4">
        <v>4023</v>
      </c>
      <c r="B238" s="5"/>
      <c r="C238" s="6"/>
      <c r="D238" s="4">
        <v>1938</v>
      </c>
      <c r="E238" s="18" t="str">
        <f t="shared" si="31"/>
        <v/>
      </c>
      <c r="F238" s="19" t="str">
        <f t="shared" si="30"/>
        <v/>
      </c>
      <c r="G238" s="20">
        <f t="shared" si="29"/>
        <v>257.83899999999994</v>
      </c>
    </row>
    <row r="239" spans="1:7" ht="18.75" customHeight="1" x14ac:dyDescent="0.25">
      <c r="A239" s="4"/>
      <c r="B239" s="5"/>
      <c r="C239" s="6">
        <v>1046</v>
      </c>
      <c r="D239" s="4"/>
      <c r="E239" s="18" t="str">
        <f t="shared" si="31"/>
        <v/>
      </c>
      <c r="F239" s="19">
        <f>IF(C239="","",E237-C239/1000)</f>
        <v>258.73099999999994</v>
      </c>
      <c r="G239" s="20" t="str">
        <f t="shared" si="29"/>
        <v/>
      </c>
    </row>
    <row r="240" spans="1:7" ht="18.75" customHeight="1" x14ac:dyDescent="0.25">
      <c r="A240" s="4"/>
      <c r="B240" s="5">
        <v>1496</v>
      </c>
      <c r="C240" s="6"/>
      <c r="D240" s="4"/>
      <c r="E240" s="18">
        <f t="shared" si="31"/>
        <v>260.22699999999992</v>
      </c>
      <c r="F240" s="19" t="str">
        <f t="shared" si="30"/>
        <v/>
      </c>
      <c r="G240" s="20" t="str">
        <f t="shared" si="29"/>
        <v/>
      </c>
    </row>
    <row r="241" spans="1:7" ht="18.75" customHeight="1" x14ac:dyDescent="0.25">
      <c r="A241" s="4"/>
      <c r="B241" s="5"/>
      <c r="C241" s="6">
        <v>884</v>
      </c>
      <c r="D241" s="4"/>
      <c r="E241" s="18" t="str">
        <f t="shared" si="31"/>
        <v/>
      </c>
      <c r="F241" s="19">
        <f t="shared" si="30"/>
        <v>259.3429999999999</v>
      </c>
      <c r="G241" s="20" t="str">
        <f t="shared" si="29"/>
        <v/>
      </c>
    </row>
    <row r="242" spans="1:7" ht="18.75" customHeight="1" x14ac:dyDescent="0.25">
      <c r="A242" s="4"/>
      <c r="B242" s="5">
        <v>1497</v>
      </c>
      <c r="C242" s="6"/>
      <c r="D242" s="4"/>
      <c r="E242" s="18">
        <f t="shared" si="31"/>
        <v>260.83999999999992</v>
      </c>
      <c r="F242" s="19" t="str">
        <f t="shared" si="30"/>
        <v/>
      </c>
      <c r="G242" s="20" t="str">
        <f t="shared" si="29"/>
        <v/>
      </c>
    </row>
    <row r="243" spans="1:7" ht="18.75" customHeight="1" thickBot="1" x14ac:dyDescent="0.3">
      <c r="A243" s="67">
        <v>4002</v>
      </c>
      <c r="B243" s="65"/>
      <c r="C243" s="66">
        <v>657</v>
      </c>
      <c r="D243" s="67"/>
      <c r="E243" s="61" t="str">
        <f t="shared" si="31"/>
        <v/>
      </c>
      <c r="F243" s="68">
        <f t="shared" si="30"/>
        <v>260.18299999999994</v>
      </c>
      <c r="G243" s="69" t="str">
        <f t="shared" si="29"/>
        <v/>
      </c>
    </row>
    <row r="244" spans="1:7" ht="18.75" customHeight="1" thickBot="1" x14ac:dyDescent="0.3">
      <c r="A244" s="43" t="s">
        <v>22</v>
      </c>
      <c r="B244" s="44">
        <f>SUM(B162:B243)</f>
        <v>32459</v>
      </c>
      <c r="C244" s="45">
        <f>SUM(C162:C243)</f>
        <v>32459</v>
      </c>
      <c r="D244" s="46"/>
      <c r="E244" s="47"/>
      <c r="F244" s="48"/>
      <c r="G244" s="49" t="str">
        <f t="shared" si="29"/>
        <v/>
      </c>
    </row>
    <row r="245" spans="1:7" ht="18.75" customHeight="1" x14ac:dyDescent="0.25">
      <c r="A245" s="10"/>
      <c r="B245" s="10"/>
      <c r="C245" s="70"/>
      <c r="D245" s="70"/>
      <c r="E245" s="70"/>
      <c r="F245" s="70"/>
      <c r="G245" s="78" t="s">
        <v>23</v>
      </c>
    </row>
    <row r="246" spans="1:7" ht="18.75" customHeight="1" x14ac:dyDescent="0.25">
      <c r="C246" s="72"/>
      <c r="D246" s="72"/>
      <c r="F246" s="73"/>
      <c r="G246" s="74"/>
    </row>
    <row r="247" spans="1:7" ht="18.75" customHeight="1" x14ac:dyDescent="0.25">
      <c r="B247" s="17"/>
      <c r="C247" s="73"/>
      <c r="D247" s="72"/>
      <c r="F247" s="73"/>
      <c r="G247" s="74"/>
    </row>
    <row r="248" spans="1:7" ht="18.75" customHeight="1" x14ac:dyDescent="0.25">
      <c r="B248" s="17"/>
      <c r="C248" s="73"/>
      <c r="D248" s="72"/>
      <c r="F248" s="73"/>
      <c r="G248" s="74"/>
    </row>
    <row r="249" spans="1:7" ht="18.75" customHeight="1" x14ac:dyDescent="0.25">
      <c r="B249" s="17"/>
      <c r="C249" s="73"/>
      <c r="D249" s="72"/>
      <c r="F249" s="73"/>
      <c r="G249" s="74"/>
    </row>
    <row r="250" spans="1:7" ht="18.75" customHeight="1" x14ac:dyDescent="0.25">
      <c r="B250" s="17"/>
      <c r="C250" s="73"/>
      <c r="D250" s="72"/>
      <c r="F250" s="73"/>
      <c r="G250" s="74"/>
    </row>
    <row r="251" spans="1:7" ht="18.75" customHeight="1" x14ac:dyDescent="0.25">
      <c r="B251" s="17"/>
      <c r="C251" s="73"/>
      <c r="D251" s="72"/>
      <c r="F251" s="73"/>
      <c r="G251" s="74"/>
    </row>
    <row r="252" spans="1:7" ht="18.75" customHeight="1" x14ac:dyDescent="0.25">
      <c r="B252" s="17"/>
      <c r="C252" s="73"/>
      <c r="D252" s="72"/>
      <c r="F252" s="73"/>
      <c r="G252" s="74"/>
    </row>
    <row r="253" spans="1:7" ht="18.75" customHeight="1" x14ac:dyDescent="0.25">
      <c r="B253" s="17"/>
      <c r="C253" s="73"/>
      <c r="D253" s="72"/>
      <c r="F253" s="73"/>
      <c r="G253" s="74"/>
    </row>
    <row r="254" spans="1:7" ht="18.75" customHeight="1" x14ac:dyDescent="0.25">
      <c r="B254" s="17"/>
      <c r="C254" s="73"/>
      <c r="D254" s="72"/>
      <c r="F254" s="73"/>
      <c r="G254" s="74"/>
    </row>
    <row r="255" spans="1:7" ht="18.75" customHeight="1" x14ac:dyDescent="0.25">
      <c r="B255" s="17"/>
      <c r="C255" s="73"/>
      <c r="D255" s="72"/>
      <c r="F255" s="73"/>
      <c r="G255" s="74"/>
    </row>
    <row r="256" spans="1:7" ht="18.75" customHeight="1" x14ac:dyDescent="0.25">
      <c r="B256" s="17"/>
      <c r="C256" s="73"/>
      <c r="D256" s="72"/>
      <c r="F256" s="73"/>
      <c r="G256" s="74"/>
    </row>
    <row r="257" spans="2:7" ht="18.75" customHeight="1" x14ac:dyDescent="0.25">
      <c r="B257" s="17"/>
      <c r="C257" s="73"/>
      <c r="D257" s="72"/>
      <c r="F257" s="73"/>
      <c r="G257" s="74"/>
    </row>
    <row r="258" spans="2:7" ht="18.75" customHeight="1" x14ac:dyDescent="0.25">
      <c r="B258" s="17"/>
      <c r="C258" s="73"/>
      <c r="D258" s="72"/>
      <c r="F258" s="73"/>
      <c r="G258" s="74"/>
    </row>
    <row r="259" spans="2:7" ht="18.75" customHeight="1" x14ac:dyDescent="0.25">
      <c r="B259" s="17"/>
      <c r="C259" s="73"/>
      <c r="D259" s="72"/>
      <c r="F259" s="73"/>
      <c r="G259" s="74"/>
    </row>
    <row r="260" spans="2:7" ht="18.75" customHeight="1" x14ac:dyDescent="0.25">
      <c r="B260" s="17"/>
      <c r="C260" s="73"/>
      <c r="D260" s="72"/>
      <c r="F260" s="73"/>
      <c r="G260" s="74"/>
    </row>
    <row r="261" spans="2:7" ht="18.75" customHeight="1" x14ac:dyDescent="0.25">
      <c r="B261" s="17"/>
      <c r="C261" s="73"/>
      <c r="D261" s="72"/>
      <c r="F261" s="73"/>
      <c r="G261" s="74"/>
    </row>
    <row r="262" spans="2:7" ht="18.75" customHeight="1" x14ac:dyDescent="0.25">
      <c r="B262" s="17"/>
      <c r="C262" s="73"/>
      <c r="D262" s="72"/>
      <c r="F262" s="73"/>
      <c r="G262" s="74"/>
    </row>
    <row r="263" spans="2:7" ht="18.75" customHeight="1" x14ac:dyDescent="0.25">
      <c r="B263" s="17"/>
      <c r="C263" s="73"/>
      <c r="D263" s="72"/>
      <c r="F263" s="73"/>
      <c r="G263" s="74"/>
    </row>
    <row r="264" spans="2:7" ht="18.75" customHeight="1" x14ac:dyDescent="0.25">
      <c r="B264" s="17"/>
      <c r="C264" s="73"/>
      <c r="D264" s="72"/>
      <c r="F264" s="73"/>
      <c r="G264" s="74"/>
    </row>
    <row r="265" spans="2:7" ht="18.75" customHeight="1" x14ac:dyDescent="0.25">
      <c r="B265" s="17"/>
      <c r="C265" s="73"/>
      <c r="D265" s="72"/>
      <c r="F265" s="73"/>
      <c r="G265" s="74"/>
    </row>
    <row r="266" spans="2:7" ht="18.75" customHeight="1" x14ac:dyDescent="0.25">
      <c r="B266" s="17"/>
      <c r="C266" s="73"/>
      <c r="D266" s="72"/>
      <c r="F266" s="73"/>
      <c r="G266" s="74"/>
    </row>
    <row r="267" spans="2:7" ht="18.75" customHeight="1" x14ac:dyDescent="0.25">
      <c r="B267" s="17"/>
      <c r="C267" s="73"/>
      <c r="D267" s="72"/>
      <c r="F267" s="73"/>
      <c r="G267" s="74"/>
    </row>
    <row r="268" spans="2:7" ht="18.75" customHeight="1" x14ac:dyDescent="0.25">
      <c r="B268" s="17"/>
      <c r="C268" s="73"/>
      <c r="D268" s="72"/>
      <c r="F268" s="73"/>
      <c r="G268" s="74"/>
    </row>
    <row r="269" spans="2:7" ht="18.75" customHeight="1" x14ac:dyDescent="0.25">
      <c r="B269" s="17"/>
      <c r="C269" s="73"/>
      <c r="D269" s="72"/>
      <c r="F269" s="73"/>
      <c r="G269" s="74"/>
    </row>
    <row r="270" spans="2:7" ht="18.75" customHeight="1" x14ac:dyDescent="0.25">
      <c r="B270" s="17"/>
      <c r="C270" s="73"/>
      <c r="D270" s="72"/>
      <c r="F270" s="73"/>
      <c r="G270" s="74"/>
    </row>
    <row r="271" spans="2:7" ht="18.75" customHeight="1" x14ac:dyDescent="0.25">
      <c r="B271" s="17"/>
      <c r="C271" s="73"/>
      <c r="D271" s="72"/>
      <c r="F271" s="73"/>
      <c r="G271" s="74"/>
    </row>
    <row r="272" spans="2:7" ht="18.75" customHeight="1" x14ac:dyDescent="0.25">
      <c r="B272" s="17"/>
      <c r="C272" s="73"/>
      <c r="D272" s="72"/>
      <c r="F272" s="73"/>
      <c r="G272" s="74"/>
    </row>
    <row r="273" spans="2:7" ht="18.75" customHeight="1" x14ac:dyDescent="0.25">
      <c r="B273" s="17"/>
      <c r="C273" s="73"/>
      <c r="D273" s="72"/>
      <c r="F273" s="73"/>
      <c r="G273" s="74"/>
    </row>
    <row r="274" spans="2:7" ht="18.75" customHeight="1" x14ac:dyDescent="0.25">
      <c r="B274" s="17"/>
      <c r="C274" s="73"/>
      <c r="D274" s="72"/>
      <c r="F274" s="73"/>
      <c r="G274" s="74"/>
    </row>
    <row r="275" spans="2:7" ht="18.75" customHeight="1" x14ac:dyDescent="0.25">
      <c r="B275" s="17"/>
      <c r="C275" s="73"/>
      <c r="D275" s="72"/>
      <c r="F275" s="73"/>
      <c r="G275" s="74"/>
    </row>
    <row r="276" spans="2:7" ht="18.75" customHeight="1" x14ac:dyDescent="0.25">
      <c r="B276" s="17"/>
      <c r="C276" s="73"/>
      <c r="D276" s="72"/>
      <c r="F276" s="73"/>
      <c r="G276" s="74"/>
    </row>
    <row r="277" spans="2:7" ht="18.75" customHeight="1" x14ac:dyDescent="0.25">
      <c r="B277" s="17"/>
      <c r="C277" s="73"/>
      <c r="D277" s="72"/>
      <c r="F277" s="73"/>
      <c r="G277" s="74"/>
    </row>
    <row r="278" spans="2:7" ht="18.75" customHeight="1" x14ac:dyDescent="0.25">
      <c r="B278" s="17"/>
      <c r="C278" s="73"/>
      <c r="D278" s="72"/>
      <c r="F278" s="73"/>
      <c r="G278" s="74"/>
    </row>
    <row r="279" spans="2:7" ht="18.75" customHeight="1" x14ac:dyDescent="0.25">
      <c r="B279" s="17"/>
      <c r="C279" s="73"/>
      <c r="D279" s="72"/>
      <c r="F279" s="73"/>
      <c r="G279" s="74"/>
    </row>
    <row r="280" spans="2:7" ht="18.75" customHeight="1" x14ac:dyDescent="0.25">
      <c r="B280" s="17"/>
      <c r="C280" s="73"/>
      <c r="D280" s="72"/>
      <c r="F280" s="73"/>
      <c r="G280" s="74"/>
    </row>
    <row r="281" spans="2:7" ht="18.75" customHeight="1" x14ac:dyDescent="0.25">
      <c r="B281" s="17"/>
      <c r="C281" s="73"/>
      <c r="D281" s="72"/>
      <c r="F281" s="73"/>
      <c r="G281" s="74"/>
    </row>
    <row r="282" spans="2:7" ht="18.75" customHeight="1" x14ac:dyDescent="0.25">
      <c r="B282" s="17"/>
      <c r="C282" s="73"/>
      <c r="D282" s="72"/>
      <c r="F282" s="73"/>
      <c r="G282" s="74"/>
    </row>
    <row r="283" spans="2:7" ht="18.75" customHeight="1" x14ac:dyDescent="0.25">
      <c r="B283" s="17"/>
      <c r="C283" s="73"/>
      <c r="D283" s="72"/>
      <c r="F283" s="73"/>
      <c r="G283" s="74"/>
    </row>
    <row r="284" spans="2:7" ht="18.75" customHeight="1" x14ac:dyDescent="0.25">
      <c r="B284" s="17"/>
      <c r="C284" s="73"/>
      <c r="D284" s="72"/>
      <c r="F284" s="73"/>
      <c r="G284" s="74"/>
    </row>
    <row r="285" spans="2:7" ht="18.75" customHeight="1" x14ac:dyDescent="0.25">
      <c r="B285" s="17"/>
      <c r="C285" s="73"/>
      <c r="D285" s="72"/>
      <c r="F285" s="73"/>
      <c r="G285" s="74"/>
    </row>
    <row r="286" spans="2:7" ht="18.75" customHeight="1" x14ac:dyDescent="0.25">
      <c r="B286" s="17"/>
      <c r="C286" s="73"/>
      <c r="D286" s="72"/>
      <c r="F286" s="73"/>
      <c r="G286" s="74"/>
    </row>
    <row r="287" spans="2:7" ht="18.75" customHeight="1" x14ac:dyDescent="0.25">
      <c r="B287" s="17"/>
      <c r="C287" s="73"/>
      <c r="D287" s="72"/>
      <c r="F287" s="73"/>
      <c r="G287" s="74"/>
    </row>
    <row r="288" spans="2:7" ht="18.75" customHeight="1" x14ac:dyDescent="0.25">
      <c r="C288" s="72"/>
      <c r="D288" s="72"/>
      <c r="F288" s="73"/>
      <c r="G288" s="74"/>
    </row>
    <row r="289" spans="3:7" ht="18.75" customHeight="1" x14ac:dyDescent="0.25">
      <c r="C289" s="72"/>
      <c r="D289" s="72"/>
      <c r="F289" s="73"/>
      <c r="G289" s="74"/>
    </row>
  </sheetData>
  <mergeCells count="6">
    <mergeCell ref="Q2:R2"/>
    <mergeCell ref="A1:G1"/>
    <mergeCell ref="A160:G161"/>
    <mergeCell ref="A107:G108"/>
    <mergeCell ref="A25:G26"/>
    <mergeCell ref="A49:G50"/>
  </mergeCells>
  <conditionalFormatting sqref="B118:B119 B125:B126 B129:B132 B134:B159 B2 B293:B1048576 B246 B51:B106 B162:B243 B109:B111 B288:B291">
    <cfRule type="cellIs" dxfId="3" priority="3" operator="equal">
      <formula>1</formula>
    </cfRule>
    <cfRule type="cellIs" dxfId="2" priority="4" operator="equal">
      <formula>-1</formula>
    </cfRule>
  </conditionalFormatting>
  <conditionalFormatting sqref="C24 B3:B24 B27:B47">
    <cfRule type="cellIs" dxfId="1" priority="1" operator="equal">
      <formula>1</formula>
    </cfRule>
    <cfRule type="cellIs" dxfId="0" priority="2" operator="equal">
      <formula>-1</formula>
    </cfRule>
  </conditionalFormatting>
  <pageMargins left="0.7" right="0.7" top="0.78740157499999996" bottom="0.78740157499999996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Lukáš Karafiát</dc:creator>
  <cp:lastModifiedBy>Lukáš Karafiát</cp:lastModifiedBy>
  <cp:lastPrinted>2020-05-26T17:43:51Z</cp:lastPrinted>
  <dcterms:created xsi:type="dcterms:W3CDTF">2020-03-15T16:28:50Z</dcterms:created>
  <dcterms:modified xsi:type="dcterms:W3CDTF">2020-05-26T17:44:27Z</dcterms:modified>
</cp:coreProperties>
</file>